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therc\Desktop\Prilog 2. Ponudbeni troškovnik\"/>
    </mc:Choice>
  </mc:AlternateContent>
  <xr:revisionPtr revIDLastSave="0" documentId="13_ncr:1_{7D5CC786-24E2-4551-B711-723163F6EAA5}" xr6:coauthVersionLast="47" xr6:coauthVersionMax="47" xr10:uidLastSave="{00000000-0000-0000-0000-000000000000}"/>
  <bookViews>
    <workbookView xWindow="-108" yWindow="-108" windowWidth="30000" windowHeight="17496" xr2:uid="{00000000-000D-0000-FFFF-FFFF00000000}"/>
  </bookViews>
  <sheets>
    <sheet name="Naslovna" sheetId="5" r:id="rId1"/>
    <sheet name="Opći uvjeti" sheetId="8" r:id="rId2"/>
    <sheet name="Teh. uvjeti izvođenja" sheetId="9" r:id="rId3"/>
    <sheet name="Troškovnik" sheetId="6" r:id="rId4"/>
    <sheet name="REKAPITULACIJA" sheetId="7" r:id="rId5"/>
  </sheets>
  <externalReferences>
    <externalReference r:id="rId6"/>
  </externalReferences>
  <definedNames>
    <definedName name="Kolnik_16.3.">'[1]16. Prometnice'!$G$277</definedName>
    <definedName name="Odvod_16.4.">'[1]16. Prometnice'!$G$329</definedName>
    <definedName name="_xlnm.Print_Area" localSheetId="1">'Opći uvjeti'!$B$1:$G$36</definedName>
    <definedName name="_xlnm.Print_Area" localSheetId="2">'Teh. uvjeti izvođenja'!$B$1:$G$37</definedName>
    <definedName name="_xlnm.Print_Area" localSheetId="3">Troškovnik!$A$1:$F$332</definedName>
    <definedName name="Pripr_16.1.">'[1]16. Prometnice'!$G$66</definedName>
    <definedName name="Sign_16.5.">'[1]16. Prometnice'!$G$408</definedName>
    <definedName name="Zem_16.2.">'[1]16. Prometnice'!$G$130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7" l="1"/>
  <c r="F331" i="6"/>
  <c r="F301" i="6"/>
  <c r="F165" i="6"/>
  <c r="B7" i="7"/>
  <c r="B6" i="7"/>
  <c r="B5" i="7"/>
  <c r="B4" i="7"/>
  <c r="F182" i="6"/>
  <c r="F185" i="6"/>
  <c r="F193" i="6"/>
  <c r="F201" i="6"/>
  <c r="F210" i="6"/>
  <c r="F230" i="6"/>
  <c r="F231" i="6"/>
  <c r="F232" i="6"/>
  <c r="F233" i="6"/>
  <c r="F234" i="6"/>
  <c r="F235" i="6"/>
  <c r="F238" i="6"/>
  <c r="F241" i="6"/>
  <c r="F242" i="6"/>
  <c r="F245" i="6"/>
  <c r="F247" i="6"/>
  <c r="F251" i="6"/>
  <c r="F252" i="6"/>
  <c r="F253" i="6"/>
  <c r="F254" i="6"/>
  <c r="F255" i="6"/>
  <c r="F256" i="6"/>
  <c r="F307" i="6"/>
  <c r="F310" i="6"/>
  <c r="F313" i="6"/>
  <c r="F316" i="6"/>
  <c r="F317" i="6"/>
  <c r="F318" i="6"/>
  <c r="F322" i="6"/>
  <c r="F323" i="6"/>
  <c r="F326" i="6"/>
  <c r="F328" i="6"/>
  <c r="F330" i="6"/>
  <c r="F45" i="6"/>
  <c r="F48" i="6"/>
  <c r="D5" i="7" s="1"/>
  <c r="F57" i="6"/>
  <c r="F79" i="6"/>
  <c r="F80" i="6"/>
  <c r="F81" i="6"/>
  <c r="F82" i="6"/>
  <c r="F83" i="6"/>
  <c r="F84" i="6"/>
  <c r="F87" i="6"/>
  <c r="F20" i="6"/>
  <c r="F22" i="6"/>
  <c r="F23" i="6" s="1"/>
  <c r="D4" i="7" s="1"/>
  <c r="F294" i="6"/>
  <c r="F290" i="6"/>
  <c r="F288" i="6"/>
  <c r="F287" i="6"/>
  <c r="F286" i="6"/>
  <c r="F285" i="6"/>
  <c r="F284" i="6"/>
  <c r="F283" i="6"/>
  <c r="F282" i="6"/>
  <c r="F280" i="6"/>
  <c r="F279" i="6"/>
  <c r="F278" i="6"/>
  <c r="F277" i="6"/>
  <c r="F276" i="6"/>
  <c r="F275" i="6"/>
  <c r="F274" i="6"/>
  <c r="F273" i="6"/>
  <c r="F271" i="6"/>
  <c r="F270" i="6"/>
  <c r="F269" i="6"/>
  <c r="F268" i="6"/>
  <c r="F262" i="6"/>
  <c r="F261" i="6"/>
  <c r="F260" i="6"/>
  <c r="F300" i="6"/>
  <c r="F298" i="6"/>
  <c r="F162" i="6"/>
  <c r="F154" i="6"/>
  <c r="F153" i="6"/>
  <c r="F152" i="6"/>
  <c r="F151" i="6"/>
  <c r="F150" i="6"/>
  <c r="F149" i="6"/>
  <c r="F148" i="6"/>
  <c r="F147" i="6"/>
  <c r="F146" i="6"/>
  <c r="F144" i="6"/>
  <c r="F143" i="6"/>
  <c r="F142" i="6"/>
  <c r="F141" i="6"/>
  <c r="F140" i="6"/>
  <c r="F139" i="6"/>
  <c r="F138" i="6"/>
  <c r="F136" i="6"/>
  <c r="F135" i="6"/>
  <c r="F134" i="6"/>
  <c r="F126" i="6"/>
  <c r="F120" i="6"/>
  <c r="F119" i="6"/>
  <c r="F118" i="6"/>
  <c r="F117" i="6"/>
  <c r="F116" i="6"/>
  <c r="F110" i="6"/>
  <c r="F164" i="6"/>
  <c r="F158" i="6"/>
  <c r="F132" i="6"/>
  <c r="F125" i="6"/>
  <c r="F124" i="6"/>
  <c r="F115" i="6"/>
  <c r="F114" i="6"/>
  <c r="F108" i="6"/>
  <c r="F104" i="6"/>
  <c r="F105" i="6"/>
  <c r="F101" i="6"/>
  <c r="F98" i="6"/>
  <c r="F95" i="6"/>
  <c r="F91" i="6"/>
  <c r="F90" i="6"/>
  <c r="F92" i="6"/>
  <c r="D7" i="7" l="1"/>
  <c r="D6" i="7"/>
  <c r="D9" i="7"/>
  <c r="D10" i="7" s="1"/>
</calcChain>
</file>

<file path=xl/sharedStrings.xml><?xml version="1.0" encoding="utf-8"?>
<sst xmlns="http://schemas.openxmlformats.org/spreadsheetml/2006/main" count="499" uniqueCount="313">
  <si>
    <t>m2</t>
  </si>
  <si>
    <t>kom</t>
  </si>
  <si>
    <t>m</t>
  </si>
  <si>
    <t xml:space="preserve">INVESTITOR:           </t>
  </si>
  <si>
    <t>TOPOMATIKA d.o.o.</t>
  </si>
  <si>
    <t>Industrijska ulica 3, 10 431, Novaki, 10431 Sveta Nedjelja</t>
  </si>
  <si>
    <t>OIB: 51475743156</t>
  </si>
  <si>
    <t xml:space="preserve">GRAĐEVINA:            </t>
  </si>
  <si>
    <t>REKONSTRUKCIJA - dogradnja poslovne građevine</t>
  </si>
  <si>
    <t>Industrijska ulica 3, 10 431, Novaki, Sveta Nedjelja</t>
  </si>
  <si>
    <t>k.č.br. 5245/2 k.o. Rakitje</t>
  </si>
  <si>
    <t xml:space="preserve">OZNAKA PROJEKTA:    </t>
  </si>
  <si>
    <t xml:space="preserve">                                    </t>
  </si>
  <si>
    <t xml:space="preserve">GLAVNI PROJEKTANT:   </t>
  </si>
  <si>
    <t>URBANE TEHNIKE d.o.o.</t>
  </si>
  <si>
    <t xml:space="preserve">Vrbik 8a,10000 Zagreb   </t>
  </si>
  <si>
    <t>Zdravko Krasić dipl.ing.arh.</t>
  </si>
  <si>
    <t>PROJEKTANT</t>
  </si>
  <si>
    <t>Zagreb, rujan 2021.</t>
  </si>
  <si>
    <t>REDNI BR.</t>
  </si>
  <si>
    <t>OPIS STAVKE</t>
  </si>
  <si>
    <t>JED. MJERE</t>
  </si>
  <si>
    <t>KOLIČINA</t>
  </si>
  <si>
    <t>JED. CIJENA</t>
  </si>
  <si>
    <t>IZNOS</t>
  </si>
  <si>
    <t>1.1</t>
  </si>
  <si>
    <t>1.2</t>
  </si>
  <si>
    <t>2.1</t>
  </si>
  <si>
    <t>2.2</t>
  </si>
  <si>
    <t>3.1</t>
  </si>
  <si>
    <t>3.2</t>
  </si>
  <si>
    <t>3.3</t>
  </si>
  <si>
    <t>3.4</t>
  </si>
  <si>
    <t>3.5</t>
  </si>
  <si>
    <t>4.1</t>
  </si>
  <si>
    <t>4.2</t>
  </si>
  <si>
    <t>4.3</t>
  </si>
  <si>
    <t>4.4</t>
  </si>
  <si>
    <t>4.5</t>
  </si>
  <si>
    <t>4.6</t>
  </si>
  <si>
    <t>4.7</t>
  </si>
  <si>
    <t>UKUPNO ELEKTROMATERIJAL I RADOVI:</t>
  </si>
  <si>
    <t>PDV:</t>
  </si>
  <si>
    <t>SVEUKUPNO:</t>
  </si>
  <si>
    <t>4.8</t>
  </si>
  <si>
    <t>15/20</t>
  </si>
  <si>
    <t>U svaku stavku je uključena dobava, ugradnja, spajanje, trošak prijevoza i uskladištenja materijala od mjesta nabave do radilišta, troškovi dovoza i odvoza alata potrebnog za montažu, te odvoz preostalog materijala s gradilišta, troškovi dizalice za vertikalni transport opreme (auto-dizalica, prema potrebi). U jediničnu cijenu uračunati sav sitni i potrošni materijal koji nije posebno specificiran, brtve, vijci, matice, ovjesi, konzole, pričvrsni materijal, materijal za varenje i lemljenje te pomoćni materijal. U jediničnu cijenu uračunato je ispiranje cjevovoda, tlačne probe za vodu, freon i plin,  prema pravilu struke, natpisne pločice i samoljepljive naljepnice za oznake opreme i elemenata postrojenja. Na svu opremu ponuđač mora dati jamstvo u trajanju od najmanje 2 godine. U svaku stavku opreme potrebno je uračunati puštanje u pogon, od strane ovlaštenog servisera s parametriranjem i izradom ovjerenog zapisnika. Prije naručivanja opreme  tehnički podaci iste moraju biti ovjereni od strane projektanta i nadzornog inženjera.</t>
  </si>
  <si>
    <t>NAPOMENA:</t>
  </si>
  <si>
    <t>Tehničke karakteristike uređaja:</t>
  </si>
  <si>
    <t>kg</t>
  </si>
  <si>
    <t>Izrada uputstva za rukovanje i održavanje, te elaborata izvedenog stanja.</t>
  </si>
  <si>
    <t>INSTALACIJE SUSTAVA ELEKTRIČNOG GRIJANJA</t>
  </si>
  <si>
    <t>INSTALACIJE SUSTAVA ELEKTRIČNOG GRIJANJA UKUPNO:</t>
  </si>
  <si>
    <t>Dobava i ugradnja električnog grijačeg konvektora namijenjeni za ugradnju na zid,   sa ugrađenim termostatom, zaštitom od pregrijavanja i smrzavanja, kabelom za priključivanje.</t>
  </si>
  <si>
    <t>N,el= 40W (230V/1f/50Hz)</t>
  </si>
  <si>
    <t>IP24</t>
  </si>
  <si>
    <t>SUSTAV VENTILACIJE RADIONE</t>
  </si>
  <si>
    <t>SUSTAV VENTILACIJE RADIONE UKUPNO:</t>
  </si>
  <si>
    <r>
      <t xml:space="preserve">Dobava, ugradnja i puštanje u pogon kompaktne klima komore s rekuperacijom topline, za unutarnju podstropnu ugradnju. </t>
    </r>
    <r>
      <rPr>
        <sz val="10"/>
        <rFont val="Arial"/>
        <family val="2"/>
      </rPr>
      <t>Jedinica dolazi s integriranim električnim dogrijačem 6 kW, protusmjernim izmjenjivačem topline,  automatikom, vrećastim filterima klase ePM1 70% (F7) na tlačnoj strani i ePM10 55% (M5) na odsisnoj strani, temp. senzorima (svježi zrak, ubacivani zrak i otpadni zrak iz uređaja) i senzor temperature/vlage na odsisu zraka iz prostora i presostatima na filterima, te elektromotornim by-passom. Debljina izolacije 50 mm. Uključena zaštita od smrzavanja izmjenjivača topline. Uređaj koristi niskošumne i energetski učinkovite EC motore. Stupanj toplinske efikasnosti izmjenjivača topline do 90%. U sklopu isporuke su montažne konzole i gumeni antivibranti. Uređaj je moguće pomoću MB-Gateway spojiti na sistem centralnog nadzora i upravljanja. Ventilacijska jedinica posjeduje Eurovent certifikat. Stavka uključuje elastične spojeve (jedrena platna), te sav spojni, brtveni i pričvrsni materijal.</t>
    </r>
  </si>
  <si>
    <t>Tehničkih karakteristika kako slijedi:</t>
  </si>
  <si>
    <t>Stupanj temperaturne efikasnosti pri 
Tvanjskog zraka=-16˚C i Tunutarnjeg zraka=20˚C, 
pri balansiranom protoku zraka: ˃ 90%</t>
  </si>
  <si>
    <t>Priključak ventilatori  V/Ph/Hz = 230/1/50</t>
  </si>
  <si>
    <t>Priključak dogrijač  V/Ph/Hz = 400/3/50</t>
  </si>
  <si>
    <t>Energetski razred: A</t>
  </si>
  <si>
    <t>Oznaka u projektu: KK1</t>
  </si>
  <si>
    <t>Dobava i ugradnja kanalnog električnog predgrijača za sustav ventilacije, za predgrijavanje zraka, u kompletu sa električnim regulatorom temperature - pulserom, kanalnim osjetnikom temperature i integriranom automatikom, te sa svim sitnim i potrošnim materijalom koji nije posebno specificiran.</t>
  </si>
  <si>
    <t>Priključak  V/Ph/Hz = 400/2/50</t>
  </si>
  <si>
    <t>Dobava i ugradnja elektroparnog ovlaživača za kanalno ovlaživanje zraka higijenskom parom bez kamenca, za izravan priključak na vodovodnu mrežu (tlak 1-10 bara), kompletiran sa zamjenskim* ili čistivim parnim cilindrom i zamjenjivim elektrodama, LCD ekranom osjetljivim na dodir za praćenje i podešavanje rada uređaja, elektromagnetnim ventilom za dovod vode i robusnom pumpom za ispumpavanje vode i kamenca iz cilindra, sa satom sa realnim vremenom i brojačem sati rada i potrebnog servisa, integriranim relejima za daljinsko signaliziranje statusa uređaja (uključenost, rad, greška), sustavom samodijagnosticiranja i bilježenja podataka na USB, sa ugrađenim kontrolerom (sa ulaznim signalima 0-10 VDC, 0-20 VDC, 0-20 mADC, 4-20 mADC i dr.) i automatskom kontinuiranom regulacijom rada uređaja pomoću senzora vlage, sa sučeljem za integraciju BMS sustava (Modbus i BACnet), kompletiran i spreman za montažu na zid.</t>
  </si>
  <si>
    <t>- proizvodnja pare: 10 - 100%</t>
  </si>
  <si>
    <t>- napon: 400V/3Ph/50Hz ili 230V/1Ph/50Hz (potrebno odabrati)</t>
  </si>
  <si>
    <t>- kontrolni napon: 230V/1Ph/50Hz</t>
  </si>
  <si>
    <t>- pritisak vode: 1 - 10 bar (2 - 10 bar sa opcijskim setom za hlađenje drenažne vode)</t>
  </si>
  <si>
    <t>- potrebna kvaliteta vode: pitka, netretirana voda provodljivosti 125 - 1250 mikroS/cm</t>
  </si>
  <si>
    <t>- priključak vode: 3/4"</t>
  </si>
  <si>
    <t>- odvod vode (kondenzata): 30 mm</t>
  </si>
  <si>
    <t>- dozvoljena temperatura vode: 1 - 40°C (1 - 25°C sa opcijskim setom za hlađenje drenažne vode)</t>
  </si>
  <si>
    <t>- dozvoljena temperatura zraka: 1 - 40°C</t>
  </si>
  <si>
    <t>- dozvoljena rel. vlaga zraka u prostoru: 1 - 75% RV</t>
  </si>
  <si>
    <t>- dozvoljen tlak u kanalu: -800...+1500 Pa</t>
  </si>
  <si>
    <t>- temperatura vode iz parnog cilndra: 80 - 90°C</t>
  </si>
  <si>
    <t>U kompletu sa priborom i opcijama:</t>
  </si>
  <si>
    <t>DS60, parna gumena cijev (Ø30)</t>
  </si>
  <si>
    <t>KS 10, cijev za kondenzat (Ø12/8)</t>
  </si>
  <si>
    <t>3.6</t>
  </si>
  <si>
    <t>3.7</t>
  </si>
  <si>
    <t>3.8</t>
  </si>
  <si>
    <t>3.9</t>
  </si>
  <si>
    <t>3.10</t>
  </si>
  <si>
    <t>3.11</t>
  </si>
  <si>
    <t>Dobava i ugradnja aluminijske fiksne protukišne vanjska žaluzine izrađene iz aluminijskih, eloksiranih profila, za direktnu ugradnju na zid ili s ugradbenim okvirom, u kompletu sa zaštitnom mrežicom i svim potrebnim elementima za montažu.</t>
  </si>
  <si>
    <t>AFŽV-UR-585x600, Proizvod Klimaoprema ili jednakovrijedno</t>
  </si>
  <si>
    <t>3.12</t>
  </si>
  <si>
    <t>3.13</t>
  </si>
  <si>
    <t>Dobava i montaža zračnih okruglih spiro kanala iz pocinčanoga lima za sustav ventilacije sanitarija, izrađenih po DIN 1946, u kompletu s dodatkom na odrez, potrebnim ovjesnim priborom (Sikla ili Mupro): navojne šipke, ventilacijske obujmice, spojni materijal, brtve, vijci, tiple i sl. te sav sitni, potrošni i pričvrsni materijal koji nije posebno specificiran, sljedećih količina:</t>
  </si>
  <si>
    <t>Ø125</t>
  </si>
  <si>
    <t>Ø140</t>
  </si>
  <si>
    <t>Ø160</t>
  </si>
  <si>
    <t>Ø200</t>
  </si>
  <si>
    <t>Ø250</t>
  </si>
  <si>
    <t>Ø315</t>
  </si>
  <si>
    <t>Ø355</t>
  </si>
  <si>
    <t>3.14</t>
  </si>
  <si>
    <t>Dobava i ugradnja fleksibilne aluminijske cijevi za povezivanje ventilacije, tvornički toplinski i zvučno izolirane, primjenjive za niske i srednjetlačne klimatizacijske i ventilacijske sustave,  ukupno sa obujmicama i ostalim montažnim materijalom koji nije posebno specificiran, sljedećih dimenzija i količina:</t>
  </si>
  <si>
    <t>ZOV-160, Proizvod Klimaoprema ili jednakovrijedan</t>
  </si>
  <si>
    <t>ZOV-125, Proizvod Klimaoprema ili jednakovrijedan</t>
  </si>
  <si>
    <t>ANK-4-4-B-H-198-RAL, Proizvod Klimaoprema ili jednakovrijedan</t>
  </si>
  <si>
    <t>ANK-4-4-A-H-198-RAL, Proizvod Klimaoprema ili jednakovrijedan</t>
  </si>
  <si>
    <t>KVR-Ø250, Proizvod Klimaoprema ili jednakovrijedan</t>
  </si>
  <si>
    <t>KVR-Ø160, Proizvod Klimaoprema ili jednakovrijedan</t>
  </si>
  <si>
    <t>KVR-Ø125, Proizvod Klimaoprema ili jednakovrijedan</t>
  </si>
  <si>
    <t>RKP-C-T-PP-Ø315, Proizvod Klimaoprema ili jednakovrijedan</t>
  </si>
  <si>
    <t>Proizvod kao Salda, tip FLEX ili jednakovrijedan</t>
  </si>
  <si>
    <t>3.15</t>
  </si>
  <si>
    <t>Dobava i montaža fazonskih komada za spiro cijevi, izrađenih iz istog materijala kao što su i same cijevi, u kompletu s dodatkom na odrez, obujmicama, spojnim materijalom, brtvama, vijcima i sl. te svim sitnim, potrošnim i pričvrsnim materijalom koji nije posebno specificiran, sljedećih količina:</t>
  </si>
  <si>
    <t>Koljena, ØD, 45º</t>
  </si>
  <si>
    <t>Koljena, ØD, 90º</t>
  </si>
  <si>
    <t>Redukcije-centrične, ØD1/D2</t>
  </si>
  <si>
    <t>Ø140/125</t>
  </si>
  <si>
    <t>Ø160/125</t>
  </si>
  <si>
    <t>Ø160/140</t>
  </si>
  <si>
    <t>Ø200/160</t>
  </si>
  <si>
    <t>Ø250/200</t>
  </si>
  <si>
    <t>Ø315/200</t>
  </si>
  <si>
    <t>Ø355/200</t>
  </si>
  <si>
    <t>T-komad, ØD1/D2</t>
  </si>
  <si>
    <t>Ø160/160</t>
  </si>
  <si>
    <t>Ø200/125</t>
  </si>
  <si>
    <t>Ø250/250</t>
  </si>
  <si>
    <t>Ø315/250</t>
  </si>
  <si>
    <t>Ø355/315</t>
  </si>
  <si>
    <t>3.16</t>
  </si>
  <si>
    <t>Kanali sviježeg i otpadnog zraka, 
debljina izolacije 50 mm:</t>
  </si>
  <si>
    <t>SUSTAV VENTILACIJE UREDA</t>
  </si>
  <si>
    <t>SUSTAV VENTILACIJE UREDA UKUPNO:</t>
  </si>
  <si>
    <t>4</t>
  </si>
  <si>
    <t>3</t>
  </si>
  <si>
    <t>2</t>
  </si>
  <si>
    <t>INSTALACIJE KOMPRIMIRANOG ZRAKA</t>
  </si>
  <si>
    <t>INSTALACIJE KOMPRIMIRANOG ZRAKA UKUPNO:</t>
  </si>
  <si>
    <t>Dobava i ugradnja uređaja za obradu kondenzata</t>
  </si>
  <si>
    <t>DN25 (R 1")</t>
  </si>
  <si>
    <t>DN20 (R 3/4")</t>
  </si>
  <si>
    <t>DN15 (R 1/2")</t>
  </si>
  <si>
    <t>Dobava i ugradnja kuglaste navojne slavine, NP16, dobaviti holendere i brtve, slijedećih količina i dimenzija:</t>
  </si>
  <si>
    <t>Dobava i montaža oslonca, konzola i nosača za oslanjanje i vođenje cjevovoda izrađeni iz tipskih čeličnih profila, lima i šipki.</t>
  </si>
  <si>
    <t>Dobava temeljne antikorozivne boje i ličenje cijevi u dva premaza različite nijanse uz predhodno mehaničko čišćenje od hrđe, te dodatnim slojem laka.</t>
  </si>
  <si>
    <t>Stupanj temperaturne efikasnosti pri 
Tvanjskog zraka=-16˚C i Tunutarnjeg zraka=20˚C, 
pri balansiranom protoku zraka: ˃ 91%</t>
  </si>
  <si>
    <t>Temperatura iza izmjenjivača pri pri traženim uvjetima protoka zraka: 18°C</t>
  </si>
  <si>
    <t>Oznaka u projektu: KK2</t>
  </si>
  <si>
    <t>Dobava i ugradnja touch screen regulatora za regulaciju brzine rada rekuperatora s 5 m priključnog kabla, mogućnost odvojenog podešavanja brzina rada, programski rad.</t>
  </si>
  <si>
    <t>Dobava i ugradnja kanalnog električnog predgrijača za sustav ventilacije, za predgrijavanje zraka, u kompletu sa električnim regulatorom temperature - pulserom, kanalnim osjetnikom temperature i integriranom automatikom za povezivanje na komoru (0-10V), te sa svim sitnim i potrošnim materijalom koji nije posebno specificiran, sljedećih karakteristika:</t>
  </si>
  <si>
    <t>Priključak  V/Ph/Hz = 230/1/50</t>
  </si>
  <si>
    <t>dimenzije priključka (ØD): Ø160 mm</t>
  </si>
  <si>
    <t>Dobava i ugradnja kanalnog električnog dogrijača za sustav ventilacije, za dogrijavanje zraka, u kompletu sa električnim regulatorom temperature - pulserom, kanalnim osjetnikom temperature i integriranom automatikom za povezivanje na komoru (0-10V), te sa svim sitnim i potrošnim materijalom koji nije posebno specificiran, sljedećih karakteristika:</t>
  </si>
  <si>
    <t>Dobava i ugradnja prigušivača buke okruglog presjeka, izrađen od pocinčanog čeličnog lima, sa kulisama od negorivog apsorpcijskog materijala klase A1, prema EN13501, uključivo sa pričvrsnim i brtvenim materijalom, sljedećih karakteristika:</t>
  </si>
  <si>
    <t>Dimenzije ØDxL(mm) = 160x900 / 264x1009</t>
  </si>
  <si>
    <t>w (m/s) = 6</t>
  </si>
  <si>
    <t>Prigušenje De (dB): 13;10;13;17;40;44;28;12;9</t>
  </si>
  <si>
    <t>Dobava i ugradnja elektroparnog ovlaživača za kanalno ovlaživanje zraka higijenskom parom bez kamenca, za izravan priključak na vodovodnu mrežu (tlak 1-10 bara), kompletiran sa zamjenjivim parnim cilindrom sa galvaniziranim elektrodama, alfanumeričkim ekranom za praćenje i podešavanje rada uređaja, mogućnošću limitiranja kapaciteta na min. 1 kg/h, elektromagnetnim ventilima za dovod i odvod vode, integriranim relejima za daljinsko signaliziranje statusa uređaja (opcija), sa ugrađenim kontrolerom i automatskom kontinuiranom regulacijom rada uređaja pomoću senzora vlage, kompletiran i spreman za montažu na zid.</t>
  </si>
  <si>
    <t>- kapacitet ovlaživanja: 1 - 2 kg/h</t>
  </si>
  <si>
    <t>- snaga: 0,75 - 1,5 kW</t>
  </si>
  <si>
    <t>- napon: 230V/1Ph/50Hz</t>
  </si>
  <si>
    <t>- pritisak vode: 1 - 10 bar</t>
  </si>
  <si>
    <t>- odvod vode (kondenzata): 22 mm</t>
  </si>
  <si>
    <t>- dozvoljena temperatura vode: 1 - 40°C</t>
  </si>
  <si>
    <t>- dozvoljena rel. vlaga zraka u prostoru: maks. 75% RV</t>
  </si>
  <si>
    <t>41-200, distributor pare od nehrđajućeg čelika, L = 200 m</t>
  </si>
  <si>
    <t>DS22, parna cijev (Ø22)</t>
  </si>
  <si>
    <t>KVR-Ø100, proizvod kao Klimaoprema ili jednakovrijedan</t>
  </si>
  <si>
    <t>ZOV-100, proizvod kao Klimaoprema ili jednakovrijedan</t>
  </si>
  <si>
    <t>ZOV-125, proizvod kao Klimaoprema ili jednakovrijedan</t>
  </si>
  <si>
    <t>AFŽM-UR-597x197, proizvod kao Klimaoprema ili jednakovrijedan</t>
  </si>
  <si>
    <t>Ø100</t>
  </si>
  <si>
    <t>Ø180</t>
  </si>
  <si>
    <t>Ø125/100</t>
  </si>
  <si>
    <t>Ø140/100</t>
  </si>
  <si>
    <t>Ø160/100</t>
  </si>
  <si>
    <t>Ø180/125</t>
  </si>
  <si>
    <t>Ø200/140</t>
  </si>
  <si>
    <t>Ø200/180</t>
  </si>
  <si>
    <t>Ø125/125</t>
  </si>
  <si>
    <t>Ø140/140</t>
  </si>
  <si>
    <t>Ø180/180</t>
  </si>
  <si>
    <t>Ø200/100</t>
  </si>
  <si>
    <t>Križni-komad, ØD1/D2</t>
  </si>
  <si>
    <t>EKSPERTERM d.o.o.</t>
  </si>
  <si>
    <t>OPĆI UVJETI</t>
  </si>
  <si>
    <t>Opći uvjeti reguliraju i specificiraju:
- prava, dužnosti i obveze investitora, izvoditelja radova i projektanta
  prema projektnoj dokumentaciji
- izbor, nabavu i izradu opreme specificirane u predračunu
- ugradnju, ispitivanje i preuzimanje projektiranog postrojenja
- garanciju za kvalitetu i funkcionalnost postrojenja</t>
  </si>
  <si>
    <t>Stavke iz ovih općih uvjeta treba dosljedno primjenjivati osim:
- ako nije drugačije precizirano ugovorom između investitora i izvoditelja radova 
- ako nije drugačije regulirano Zakonom</t>
  </si>
  <si>
    <t>Ugovaranje</t>
  </si>
  <si>
    <t>Zaključivanjem ugovora o izvođenju strojarskih radova prema ovoj projektnoj dokumentaciji, izvoditelj radova usvaja sve točke ovih općih i tehničkih uvjeta koji su sastavni dio predmetne dokumentacije i isti se tretiraju kao dio ugovora o izvođenju radova.
Sukladno važećim zakonskim propisima investitor može na osnovi ove projektne dokumentacije, kada je ista revidirana i odobrena od nadležne službe, zaključiti ugovor o isporuci i ugradnji opreme i materijala pod uobičajenim uvjetima za ovu vrstu radova.
'Investitor može zaključiti ugovor samo s onim izvoditeljem radova koji ima odgovarajuće reference i koji je registriran za izvođenje radova specificiranih predračunom ove projektne dokumentacije.
'Prije zaključenja ugovora izvoditelj radova je dužan proučiti projektnu dokumentaciju u kvantitativnom i kvalitativnom smislu, provjeriti rokove i mogućnosti nabavke opreme i materijala, mogućnosti transporta, unošenja i montaže opreme.
'U slučaju primjedbi ili nejasnoća, izvoditelj radova je dužan iste prije sklapanja ugovora razriješiti s projektantom ili investitorom i sukladno svom nahođenju o tome se pismeno izjasniti investitoru. U protivnom se smatra da nema primjedbi ni bilo kakvih naknadnih potraživanja.
'U slučaju potrebe za promjenama u projektnoj dokumentaciji izvoditelj radova je dužan za to ishoditi pismenu suglasnost projektanta i investitora.
'Radovi se ugovaraju po sistemu definiranim ugovorom, a sukladno tehničkim normama, propisima i standardima važećim za predmetne radove.
'Cijena pojedine stavke je konačna cijena za realizaciju pojedine troškovničke stavke te obuhvaća i sve radnje koje u stavci nisu posebno navedene, a neophodne su za izvedbu pojedine stavke do potpune funkcionalne i pogonske gotovosti.
'U cijenu stavke treba uzeti u obzir: dobavu, transport, uskladištenje i ugradbu materijala, osnovnog i pomoćnog, sve osnovne i pomoćne radnje i transporte na gradilištu te sve troškove osiguranja uskladištenog materijala.
'Jedinične cijene su nepromjenjive i primjenit će se na izvedene radove bez obzira u kojem postotku dođe do odstupanja od količina u ovom troškovniku. Jedinične cijene obuhvaćaju sav rad, materijal i organizaciju u cilju izvršenja radova u potpunosti te sukladno glavnom projektu i opisanim stavkama troškovnika.</t>
  </si>
  <si>
    <t>Priprema radova</t>
  </si>
  <si>
    <t>Izvoditelj radova je obvezan po potpisu ugovora imenovati rukovoditelja radova na građevini, sukladno zakonskim propisima i o tome pismeno obavijestiti investitora. 
Izvoditelj radova je obvezan dostaviti investitoru usuglašenu dinamiku izvođenja od početka do završetka radova, s popisom radnika  na građevini. 
Investitor je dužan prije početka izvođenja radova osigurati izvoditelju projektnu dokumentaciju za izvođenje u dva primjerka, slobodan prostor za smještaj opreme, materijala i alata te priključak el. energije i vode na mjestu radova, bez naknade.
'Prije početka radova izvoditelj radova je dužan detaljno proučiti i provjeriti projektnu dokumentaciju, kontrolirati kompletnost dokumentacije te predložiti eventualno potrebne izmjene i dopune te o tome pismeno zatražiti suglasnost projektanta i investitora.</t>
  </si>
  <si>
    <t>Izvoditelj radova je dužan provjeriti na građevini da li se radovi mogu izvesti prema projektnoj dokumentaciji, da li na mjestu gdje je predviđeno postavljanje strojarskih instalacije već postoji neka druga instalacija koja ne dopušta izvođenje radova prema projektnoj dokumentaciji.
Izvoditelj radova dužan prije početka radova provjeriti stupanj izvedenosti građevinskih i drugih radova kao i građevinske izmjene vezane za postavljanje strojarskih instalacija. Pritom je bitno razmotriti raspoloživost prostora, mogućnost unašanja opreme i sve ostale relevantne čimbenike.</t>
  </si>
  <si>
    <t>Oprema</t>
  </si>
  <si>
    <t xml:space="preserve">Izvoditelj radova je dužan ugraditi opremu specificiranu projektnom dokumentacijom ili neku drugu, čije karakteristike odgovaraju karakteristikama specificirane opreme.
Kompletnu opremu i materijal neophodan za izvođenje strojarskih radova, osim istih koje je dužan nabaviti i dopremiti investitor, izvoditelj radova treba dopremiti na mjesto ugradnje.
'Sva oprema i materijal moraju biti kvalitetni i imati ateste, odnosno moraju odgovarati odgovarajućem standardu (HR standard, a ako nema odgovarajućeg HR standarda moraju odgovarati nekom priznatom svjetskom standardu).
Pored materijala i sam rad mora biti kvalitetno izveden, a sve što bi se u toku rada i kasnije pokazalo nekvalitetno, izvoditelj je dužan o svom trošku otkloniti.
'Kod zaprimanja opreme obavlja se vizualna kontrola iste. O uočenim nedotacima sastavlja se zapisnik koji potpisuje izvoditelj radova i prijevoznik. O tome se obavještava investitor i isporučitelj opreme. 
Nije dozvoljena ugradnja neispravne opreme, osim ako se popravak može obaviti i onda kada je ista već ugrađena i ako to ne ide na uštrb održavanja roka za montažu i kvalitetu instalacije. 
</t>
  </si>
  <si>
    <t>Radovi</t>
  </si>
  <si>
    <t>Izvoditelj radova dužan je prije početka radova na privremenom radilištu urediti to radilište i osigurati da se radovi obavljaju sukladno pravilima zaštite na radu.
Prilikom izvođenja radova, izvoditelj mora gradilište propisno označiti i ograditi te voditi računa da se ne oštete već izvedeni radovi i dijelovi građevine.
'Radove treba izvoditi pod stručnom kontrolom rukovoditelja gradilišta koji će zastupati izvoditelja radova, obavljati svu potrebnu koordinaciju s investitorom te rješavati aktualnu tehničku problematiku na građevini. 
Izvoditelj radova dužan je radove izvesti tako da se osigura funkcionalnost, trajnost i kvaliteta instalirane opreme. Radovi se moraju izvoditi sukladno postojećim tehničkim propisima, normativima i standardima.
'Ukoliko izvoditelj radova utvrdi da će uslijed eventualno naknadno utvrđenih grešaka u projektnoj dokumentaciji ili pogrešnih uputa od strane investitora, odnosno njegove nadzorne službe radovi biti izvedeni na uštrb trajnosti, kvalitete ili funkcionalnosti instalacije, dužan je o tome pismeno izvjestiti investitora, da ovaj prekine započete radove. Ako investitor to ne učini, snosi punu odgovornost za nastalu štetu.
'Radove smije izvoditi samo specijalizirani izvoditelj radova, u protivnom svu nastalu štetu snosi onaj tko je angažirao nestručnog izvoditelja.
'Rušenje, dubljenje i bušenje armirano betonske i čelične konstrukcije smije se vršiti samo uz suglasnost građevinskog nadzornog inženjera.
'Ukoliko bi bilo koji element iz ovog projekta bio zamijenjen nekim drugim tipom bez prethodne suglasnosti projektanta, projektant ne snosi nikakvu odgovornost za neispravan rad instalacija, već ista automatski prelazi na izvoditelja.
'Pri ugradnji, puštanju u pogon, kao i eksploataciji pojedine tehnološke cjeline postrojenja, potrebno se strogo pridržavati uputa proizvođača ugrađene opreme.
'Izvoditelj radova dužan je prilikom izvođenja radova voditi građevinski dnevnik u koju unosi sve izvedene radove, isporučenu opremu i materijal.
U građevinsku dnevnik unosit će se svi podaci o građevini, kao: opis radova koji se izvode, broj radne snage, poteškoće u radu kao i sve izmjene koje se ukažu tijekom izvođenja radova u odnosu na tehničku dokumentaciju.
'Građevinska dnevnik služi kao baza za sastavljanje situacije za isplatu, kao dokument pri tehničkom pregledu i konačnom obračunu. Građevinska knjiga predaje se investitoru potpisana od strane izvoditelja i nadzorne službe.</t>
  </si>
  <si>
    <t xml:space="preserve">Ako do prekida izvođenja radova dođe zbog razloga za koje je odgovoran izvoditelj radova, ili ako isti učini materijalnu štetu na građevini i/ili uređajima investitora, dužan je učinjenu štetu u potpunosti nadoknaditi. Šteta se mora utvrditi zapisnički između zainteresiranih strana. 
Ako do prekida izvođenja radova dođe zbog razloga za koje je odgovoran investitor ili ako isti odustane od ugovora, investitor je dužan isplatiti do tada obavljene radove, kao i svaku započetu fazu radova kao završenu.
Ukoliko izvoditelj radova ne izvodi radove solidno i sukladno pravilima struke investitor ima pravo radove prekinuti i provjeriti ih drugom izvoditelju radova, a na teret izvoditelja radova potpisnika ugovora, neovisno o opsegu neizvedenih radova i cijeni koju će postići investitor s drugim izvoditeljem radova. </t>
  </si>
  <si>
    <t xml:space="preserve">Izvedbena i ostala dokumentacija </t>
  </si>
  <si>
    <t>Izvoditelj radova dužan je u projektnu dokumentaciju unijeti sve izmjene i dopune na instalaciji nastale tijekom izvođenja radova u odnosu na istu, te u vidu projektne dokumentacije izvedenog stanja  (elaborata izvedenog stanja) isporučiti investitoru u dva primjerka.
Izvoditelj radova dužan je izraditi i isporučiti  Naručitelju radova radioničku dokumentaciju. Radionička dokumentacija služi kao dokument (dokaznica) za sastavljanje građevinske knjige  odnosno za  izradu situacija za isplatu.</t>
  </si>
  <si>
    <t xml:space="preserve">Nadzor nad izvedbom radova </t>
  </si>
  <si>
    <t xml:space="preserve">Investitor je obvezan po potpisu ugovora imenovati nadzornu službu koja će pratiti radove i o tome pismeno obavjestiti izvoditelja radova.
Nadzorna služba ovlaštena je da zastupa investitora u svim pitanjima vezanim za izvođenje ugovorenih radova kao njegov opunomoćenik.
</t>
  </si>
  <si>
    <t>Preuzimanje</t>
  </si>
  <si>
    <t xml:space="preserve">Nakon obavljene montaže, obavljenih ispitivanja, balansiranja i reguliranja postrojenja te obavljenog probnog pogona, izvoditelj radova daje investitoru zahtjev za primopredaju postrojenja.
Investitor je dužan u roku 8 dana od dobivanja zahtjeva (s priloženim kopijama zapisnika o obavljenim ispitivanjima) imenovati komisiju koja će u njegovo ime od izvoditelja radova preuzeti postrojenje.
Izvoditelj je dužan urediti i održavati gradilište do preuzimanja.
Tehnička primopredaja instalacija nakon završetka svih radova vrši se u prisustvu nadzornog inženjera, predstavnika investitora i predstavnici tijela nadležnog za izdavanje uporabne dozvole.
Na zahtjev investitora, izvoditelj radova je dužan obučiti osoblje koje će rukovati postrojenjem kad ga investitor preuzme, a troškovi obuke padaju na teret investitora.
Troškove pogonskog medija i energije za potrebe ispitivanja, regulacije i probnog pogona snosi investitor. 
Troškove primopredajne komisije u cijelosti snosi investitor. </t>
  </si>
  <si>
    <t xml:space="preserve">Izvoditelj radova je dužan prilikom primopredaje uručiti investitoru svu relevantnu dokumentaciju potrebnu pri  tehničkom pregledu objekta (ishoditi sve potrebne izjave o sukladnosti i atesta od ovlaštenih kuća za  opremu i materijal koje je dobavio i ugradio na objektu).
Izvoditelj radova je dužan izraditi uputstva za rukovanje i održavanje komletnog  sustava instalacija i opreme. </t>
  </si>
  <si>
    <t xml:space="preserve">Tehnički uvjeti </t>
  </si>
  <si>
    <t>Tehnički uvjeti izvođenja instalacije ventilacije</t>
  </si>
  <si>
    <t xml:space="preserve">Sve montažne i instalacijske radove na postrojenju klimatizacije preporučuje se povjeriti specijaliziranom izvoditelju radova koji posjeduje svu potrebnu opremu, alat, pribor i naprave za izvođenje radova i koji ima vještu i iskusnu radnu snagu za stručno, kvalitetno i brzo izvođenje radova.
'Instalacije se u potpunosti moraju izvesti prema priloženim nacrtima, tehničkom opisu, predračunu i navedenim uvjetima o važećim tehničkim propisima.
'Pri ugradnji, puštanju u pogon i eksploataciji potrebno se strogo pridržavati uputa proizvođača ugrađene opreme. 
Tijekom same eksploatacije treba se pridržavati propisa o evidentiranju i periodičnim pregledima instalacija. 
Ispitivanja instalacija moraju se obaviti sukladno važećim tehničkim propisima.
'Kanali za razvod zraka izrađuju se iz pocinčanog lima, a šavovi pocinčanih kanala izvode se s preklopom.
Debljina lima određuje se prema dimenzijama veće stranice kanala.
'Kanali za razvod zraka se izvode u dijelovima duljine 1960 mm, odnosno duljine do 960 mm, kod dijelova kanala čija duljina veće stranice prelazi 1200 mm, osim koljena i fazonskih komada. 
Bočne stranice kanala veće od 300 mm dijagonalno se izbočuju (Andrijin križ) ili adekvatno ukrućuju na drugi način (stezači). 
U koljena se ugrađuju skretne lopatice, broja i radijusa zakrivljenosti prema tehničkim propisima, kako bi se postiglo pravilno strujanje zraka.
'Dijelovi kanala spajaju se prirubnicama od pocinčanih profila i vijcima, ukoliko nije tehnologijom izvoditelja radova to drugačije riješeno.
'Brtvljenje između sekcija kanala mora biti nepropusno, a izvodi se teka strip trakom ili gumi kitom (nikako spužvastom trakom, kartonom, špagom ili okruglom gumom).
Pravokutni kanali se ovješuju ili učvršćuju na građevinsku konstrukciju pomoću profila od kutnog željeza, limenom trakom (plosnato željezo) ili trakom od perforiranog lima, a u ovisnosti o težini kanala po dužinskom metru.
Okrugli zračni kanali ovješuju se ventilacijskim obujmicama s gumom i navojnim šipkama svaka 3m cijevi.
Izolacija kanala izvodi se bandažiranjem adekvatnim materijalom, a izvodi se vodoneropusno gdje je to potrebno. </t>
  </si>
  <si>
    <t xml:space="preserve">Debljina lima kanala definirana je prema sljedećoj tablici:
</t>
  </si>
  <si>
    <t>Montaža fleksibilnih cijevi obavlja se na način da ne dođe do smanjenja presjeka za protok zraka. Spajanje fleksibilnih cijevi obavlja se pomoću obujmica, na nepropusan način. 
Elementi za distribuciju zraka (ventilacijske rešetke i zračni ventili) ugrađuju se direktno ili preko gibljivog spoja na limene kanale ili limene rukavice.
'Fiksne žaluzije ugrađuju se u zid preko ugradbenog okvira, a na kanal se pričvršćuju direktno pomoću vijaka.</t>
  </si>
  <si>
    <t>Zatvorene klapne (regulatori količine zraka) ugrađuju se zajedno s distribucijskim elementima (rešetkama). Već kod montaže potrebno je obaviti prethodnu regulaciju (otvaranje 25%  do 100% odnosno 100% do 25% ) u smjeru strujanja zraka. 
Ventilatori ugrađuju se prema nacrtu u projektnoj dokumentaciji, a na kanale se spajaju protuprirubnicama s vijcima, nepropusno i preko rukavica od jedrenog platna.
'Protupožarne zaklopke ugrađuju se samo u zidove koji su vatrootporni u istoj ili većoj mjeri nego same zaklopke, pričvršćuju se na kanal preko protuprirubnica pomoću vijaka. Brtvljenje isto kao i kod kanala.
Elementi automatske regulacije ugrađuju se prema shemi automatske regulacije i odgovarajućim dispozicionim nacrtima.
Kanalski osjetnici se ugrađuju u kanale na mjestima gdje se postiže pravilni profil brzine strujanja, što vrijedi i za jedrene sklopke.
Po obavljenoj kompletnoj ugradnji postrojenja pristupa se finoj regulaciji i balansiranju postrojenja, probnom pogonu i potrebnim mjerenjima kapaciteta postrojenja, brzina strujanja zraka u prostoru, temperatura, vlage, nivoa buke i ostalim relevantnim mjerenjima prema zahtjevnostima koje postrojenje mora ostvariti prema projektnoj dokumentaciji.
Preporuča se obaviti i prethodna djelomična ispitivanja pojedinih dijelova postrojenja, kako bi se utvrdila ispravnost prije povezivanja u cjeloviti sustav.
'Navedene radove dužan je izvoditelj radova izvesti o svom trošku u suradnji s ovlaštenom organizacijom registriranom za izdavanje atesta o funkcionalnosti. Ispitivanjima je dužna prisustvovati i nadzorna služba investitora te o obavljanju ispitivanja načiniti zapisnik zajedno s ovlaštenim predstavnikom izvoditelja radova.
Zapisnički se konstatira i ispravnost cjelokupnog postrojenja, a primjećene nedostatke dužan je izvoditelj radova otkloniti o svom trošku.
'Probni pogon postrojenja treba biti minimalno 48 sati, u koliko nije drugačije definirano projektnom dokumentacijom.</t>
  </si>
  <si>
    <t>Tehnički uvjeti izvođenja grijanja</t>
  </si>
  <si>
    <t>Prije postavljanja cjevovoda u betonske kanale prekontrolirati građevinske kote i pripremljenost istih u odnosu na dane dimenzije u projektnoj dokumentaciji. Cijevni lukovi moraju biti blagi, kako se ne bi stvorili dodatni otpori pri distribuciji medija i da ne bi došlo do neželjenog pucanja cjevovoda na zavarima. Za parne cjevovode ugrađivati cijevne lukove s R = 3 d.
Kompenzacija toplinskih dilatacija cjevovoda izvodi se ugradnjom kompenzatora i prirodnom kompenzacijom. Kod ugradnje kompenzatora ili kod prirodne kompenzacije strogo se držati izbora i načina ugradnje prema projektnoj dokumentaciji. Naročitu pažnju obratiti pri izvođenju prednapona.
Cijevni oslonci ili zavješenja mogu biti čvrsti (ČT), klizni (KT), ili klizni s vođenjem (KTV) u ovisnosti o načinu rješenja kompenzacije toplinskih dilatacija cjevovoda i njihov raspored se mora striktno poštivati kako je predviđeno projektnim rješenjem.
'Razmak između cijevnih oslonaca ili zavješenja ovisi o promjeru i vrsti cijevi, temperaturnom nivou toplinskog medija te vrsti toplinske izolacije, kako ne bi došlo do ugibanja cjevovoda između dva oslonca. Taj razmak može se izvesti samo manji, ali ni u kojem slučaju veći nego što je detaljno dano i razrađeno projektnom dokumentacijom.
U slučaju da se vode dvije ili više cijevi različitih dimenzija paralelno, za maksimalan razmak dvaju cijevnih oslonaca mjerodavna je cijev manjeg promjera.
'Odzračivanje i pražnjenje cjevovoda izvodi se na mjestima određenim projektnom dokumentacijom.
Bušenje armirano betonskih stupova, greda, zidova i svih konstruktivnih elemenata građevine za prolaz cijevnih vodova smije se obaviti samo prema uputama i odobrenju nadzorne službe za građevinske radove. Na mjestima prodora cjevovoda kroz građevinsko konstruktivne elemente obvezno se ugrađuju proturne cijevi koje omogućuju slobodne toplinske dilatacije cjevovoda i štite građevinsku konstrukciju od pucanja.
'Spajanje cjevovoda obavlja se zavarivanjem, a na mjestima gdje dolazi armatura, ista se ugrađuje prirubničkim ili vijčanim spojem već prema namjeni ili korištenju medija. Kod ugradnje armature obratiti pažnju da ne dođe do unutarnjih naprezanja. Držati se preporuka i rješenja datih projektnom dokumentacijom. 
Zavarena mjesta moraju biti čvrsta i pouzdana s propisanom debljinom vara koji ne smije smanjiti svijetli presjek cjevovoda. Kao materijal za izradu prirubničkih brtvi koristiti klingerit kvalitete It-200, ili tesnit 25.</t>
  </si>
  <si>
    <t>Izolacija cjevovoda izvodi se obično mineral. vunom ili staklenom vunom u oblozi od Al lima ili pocinčanog lima, a mora biti izvedena ravnomjerno i pri toplinskom rastezanju ne smije pucati niti se oštetiti. Na ovakvu izolaciju ne nanosi se nikakva boja nego se samo kod samog izvora tehnološkog medija stavljaju oznake (prsteni) prema važećem standardu za označavanje (DIN 2404).
Kod prije navedenih izbora izolacije cjevovoda naročitu pažnju pri izvođenju treba obratiti na vrstu izolacije predviđenu tehničkim opisom, proračunom i predračunom projektne dokumentacije, te se treba strogo držati tih odrednica i preporuka.</t>
  </si>
  <si>
    <t>Prije zavarivanja moraju se izvesti sljedeći pripremni radovi: vizualnim pregledom kontrolira se stanje cijevi, oštećenja u transportu, promjer i savinutost cijevi. Cijevi treba iznutra temeljito očistiti od hrđe i nečistoća, a krajevi cijevi se obrađuju skošenjem (ako je potrebno). Na svaku otvorenu cijev treba postaviti kapu, koja se ne smije skidati do ponovnog početka radova.
Cijevi sa debljinom stjenke do 3 mm zavaruju se bez skošenja krajeva dok cijevi s debljinom stjenke većom od 3 mm moraju imati obrađene krajeve pod kutem 60-70 stupnjeva i treba ih zavarivati u 2 ili više slojeva, prema debljini stjenke. 
Zavarivanje obavlja atestirani zavarivač s ocjenom najmanje 0,8. Za zavarivanje treba koristiti atestiranu žicu ili elektrode pogodne za zavarivanje osnovnog materijala. Ispitivanje zavara obavlja se vizualno tijekom izvedbe cjevovoda.
Zavare visokotlačnih cjevovoda treba ispitati radiografski u količini prema važećim propisima. Snimanje zavara mora obaviti registrirana organizacija za tu vrstu radova, te dati ocjenu zavara.
'Po obavljenom postavljanju i zavarivanju cjevovoda, a prije puštanja u probni pogon, moraju se obaviti ispitivanja koja moraju pokazati da je ugrađena oprema ispravna te se takva može koristiti bez opasnosti za rukovoditelja, korisnike i građevinu.
Preporuča se obaviti i prethodna djelomična ispitivanja pojedinih dijelova postrojenja, kako bi se utvrdila ispravnost prije povezivanja u cjeloviti sustav.
Sva ispitivanja obavljaju se prije završenih radova, tj. ličenja i izolacije kako bi se mogla točno utvrditi mjesta neispravnosti.  Hladna proba instalacije obavlja se nakon obavljene ugradnje cjevovoda, a prije izoliranja i ličenja istog. Prije same probe instalacije, cjevovod treba nakon što je napunjen vodom, temeljito odzračiti na za to predviđenim mjestima.
'Cjevovod se ispituje hladnom (tlačnom) probom s tlakom 50% većim od maksimalnog radnog tlaka. Probni tlak ne može biti manji od 6 bara bez obzira na maksimalni radni tlak. Hladna proba instalacije je uspješna ako na kraju ispitivanja probni tlak ne padne više od 5% od početne vrijednosti (početna vrijednost se očitava 5 min. nakon početka stavljanja instalacije pod probni tlak) i ako se nigdje ne pokaže propuštanje cjevovoda. 
Vrijeme tlačne probe za instalaciju (cjevovodi, posude i armature) pod visokim tlakom određuje se propisima nadležne komisije, a za niske tlakove ne smije biti manje od 2 sata.
Istovremeno dok je instalacija pod probnim tlakom potrebno je obaviti sljedeće: vizualni pregled nepropusnosti zavarenih, prirubničkih i ostalih spojeva, kontrolu zadanog nagiba cjevovoda, provjeru položaja i prednapona kompenzatora.</t>
  </si>
  <si>
    <t xml:space="preserve">Nakon hladne probe potrebno je obaviti čišćenje unutrašnjosti cijevi i armature.
Prije tople probe i podešavanja potrebno je obaviti završne radove kao što su: antikorozivna zaštita, ličenje, izolacija i sl. Topla proba mora pokazati da oslonci cijevi i izolacija ne pucaju kad je instalacija pod radnim tlakom i radnom temperaturom. Za vrijeme trajanja tople probe potrebno je obaviti: kontrolu slobodnog gibanja svih oslonaca, kontrolu čvrstih točaka i sl. 
Po uspješno obavljenoj hladnoj i toploj probi pristupa se podešavanju i balansiranju cijevne mreže. Podešavanje i balansiranje mora se obaviti pri takvim klimatskim uvjetima da bi rezultati bili trajni i pouzdani.
'U koliko se tijekom obavljanja tople probe i podešavanja pokažu nedostaci, moraju se isti otkloniti, a neispravna oprema zamijeniti. Na kraju tople probe i podešavanja cjelokupno postrojenje mora biti spremno za probni pogon. Probni pogon treba biti minimalno 48 sati u koliko nije drugačije definirano projektnom dokumentacijom. Uspješnost tople tlačne probe, podešavanja i probnog pogona konstatira se zapisnički od strane nadzorne službe investitora i predstavnika izvoditelja radova.
'Ispitivanju postrojenja mora prisustvovati nadzorna služba investitora te o rezultatima ispitivanja načiniti zapisnik zajedno s ovlaštenim predstavnicima izvoditelja radova. Zapisnički se konstatira ispravnost cjelokupne instalacije, tako da ista bude spremna za toplu probu i podešavanje.
Primjećene nedostatke dužan je izvoditelj radova otkloniti o svom trošku.
'Po uspješnosti izvođenja instalacije i hladne probe, kao i uklonjenim nedostacima, pristupa se temeljitom čišćenju cjevovoda, armature i oslonaca od hrđe, ostataka zavarivanja (šljaka) i masnoće. Odmašćivanje površine mora se primijeniti ako su površine tijekom ugradnje bile u dodiru s asfaltom, bitumenom, uljem i sličnim materijalima.
'Ličenje svih dijelova cjevovoda i oslonaca sastoji se od dva premaza temeljnom bojom (u dvije nijanse), nakon čega se pristupa ličenju lakom otpornim na radnu temperaturu, u boji prema važećem standardu za bojenje cjevovoda ovisno o radnom mediju (DIN 2404). Upotrijebljena sredstva za ličenje moraju biti otporna na temperaturu za 20oC višu od maksimalne radne temperature površine. 
U koliko se cjevovodi izoliraju, nije ih potrebno ličiti završnim slojem laka.
</t>
  </si>
  <si>
    <t>1</t>
  </si>
  <si>
    <t>2.3</t>
  </si>
  <si>
    <t>2.4</t>
  </si>
  <si>
    <t>2.5</t>
  </si>
  <si>
    <t>2.6</t>
  </si>
  <si>
    <t>2.7</t>
  </si>
  <si>
    <t>2.8</t>
  </si>
  <si>
    <t>2.9</t>
  </si>
  <si>
    <t>2.10</t>
  </si>
  <si>
    <t>2.11</t>
  </si>
  <si>
    <t>2.12</t>
  </si>
  <si>
    <t>2.13</t>
  </si>
  <si>
    <t>2.14</t>
  </si>
  <si>
    <t>2.15</t>
  </si>
  <si>
    <t>2.16</t>
  </si>
  <si>
    <t>2.17</t>
  </si>
  <si>
    <t>2.18</t>
  </si>
  <si>
    <r>
      <rPr>
        <b/>
        <sz val="10"/>
        <rFont val="Arial"/>
        <family val="2"/>
      </rPr>
      <t>NAPOMENA:</t>
    </r>
    <r>
      <rPr>
        <sz val="10"/>
        <rFont val="Arial"/>
        <family val="2"/>
      </rPr>
      <t xml:space="preserve">  
- Predmetnom specifikacijom nisu obuhvaćeni nikakvi građevinski, elektroinstalacijski niti vodovodni i kanalizacijski radovi bilo kakve vrste.</t>
    </r>
  </si>
  <si>
    <r>
      <rPr>
        <b/>
        <sz val="10"/>
        <rFont val="Arial"/>
        <family val="2"/>
      </rPr>
      <t>NAPOMENA:</t>
    </r>
    <r>
      <rPr>
        <sz val="10"/>
        <rFont val="Arial"/>
        <family val="2"/>
      </rPr>
      <t xml:space="preserve">  
- Predmetnom specifikacijom nisu obuhvaćeni nikakvi građevinski, elektroinstalacijski niti vodovodni i kanalizacijski radovi bilo kakve vrste.
- Prestrujne rešetke ugrađene u vrata ugrađene u vrata prostora koji se ventiliraju obrađene su u arhitektonskom projektu</t>
    </r>
  </si>
  <si>
    <r>
      <t xml:space="preserve">Proizvod kao </t>
    </r>
    <r>
      <rPr>
        <b/>
        <sz val="10"/>
        <rFont val="Arial"/>
        <family val="2"/>
      </rPr>
      <t>Salda</t>
    </r>
    <r>
      <rPr>
        <sz val="10"/>
        <rFont val="Arial"/>
        <family val="2"/>
      </rPr>
      <t>, tip</t>
    </r>
    <r>
      <rPr>
        <b/>
        <sz val="10"/>
        <rFont val="Arial"/>
        <family val="2"/>
      </rPr>
      <t xml:space="preserve"> RIS 1900 PE 6.0 EKO 3.0</t>
    </r>
    <r>
      <rPr>
        <sz val="10"/>
        <rFont val="Arial"/>
        <family val="2"/>
      </rPr>
      <t xml:space="preserve"> ili jednakovrijedan</t>
    </r>
  </si>
  <si>
    <r>
      <rPr>
        <b/>
        <sz val="10"/>
        <rFont val="Arial"/>
        <family val="2"/>
      </rPr>
      <t xml:space="preserve">Dobava i ugradnja regulatora </t>
    </r>
    <r>
      <rPr>
        <sz val="10"/>
        <rFont val="Arial"/>
        <family val="2"/>
      </rPr>
      <t>s mogučnošću regulacije i prikaza ubacivane temp. zraka u prostor, podešavanja brzine rada ventilatora, programskog sata (timer), s 5 m priključnog kabla.</t>
    </r>
  </si>
  <si>
    <r>
      <t xml:space="preserve">Proizvod kao </t>
    </r>
    <r>
      <rPr>
        <b/>
        <sz val="10"/>
        <rFont val="Arial"/>
        <family val="2"/>
      </rPr>
      <t>Salda,</t>
    </r>
    <r>
      <rPr>
        <sz val="10"/>
        <rFont val="Arial"/>
        <family val="2"/>
      </rPr>
      <t xml:space="preserve"> tip </t>
    </r>
    <r>
      <rPr>
        <b/>
        <sz val="10"/>
        <rFont val="Arial"/>
        <family val="2"/>
      </rPr>
      <t>EKS NV 700x400-5kW-2f PH</t>
    </r>
    <r>
      <rPr>
        <sz val="10"/>
        <rFont val="Arial"/>
        <family val="2"/>
      </rPr>
      <t xml:space="preserve"> ili jednakovrijedan</t>
    </r>
  </si>
  <si>
    <r>
      <t xml:space="preserve">Proizvod kao </t>
    </r>
    <r>
      <rPr>
        <b/>
        <sz val="10"/>
        <rFont val="Arial"/>
        <family val="2"/>
      </rPr>
      <t>Condair,</t>
    </r>
    <r>
      <rPr>
        <sz val="10"/>
        <rFont val="Arial"/>
        <family val="2"/>
      </rPr>
      <t xml:space="preserve"> tip </t>
    </r>
    <r>
      <rPr>
        <b/>
        <sz val="10"/>
        <rFont val="Arial"/>
        <family val="2"/>
      </rPr>
      <t>EL 10</t>
    </r>
    <r>
      <rPr>
        <sz val="10"/>
        <rFont val="Arial"/>
        <family val="2"/>
      </rPr>
      <t xml:space="preserve"> ili jednakovrijedan</t>
    </r>
  </si>
  <si>
    <r>
      <rPr>
        <b/>
        <sz val="10"/>
        <rFont val="Arial"/>
        <family val="2"/>
      </rPr>
      <t xml:space="preserve">Napomena: </t>
    </r>
    <r>
      <rPr>
        <sz val="10"/>
        <rFont val="Arial"/>
        <family val="2"/>
      </rPr>
      <t>Ovjesni, pričvrsni i brtveni materijal za montažu gore navedenih kanala, te ostali pribor za prihvat razvodnih kanala uračunati u jediničnu cijenu.
Obračun prema stvarno izvedenom stanju.</t>
    </r>
  </si>
  <si>
    <r>
      <rPr>
        <b/>
        <sz val="10"/>
        <rFont val="Arial"/>
        <family val="2"/>
      </rPr>
      <t>Napomena:</t>
    </r>
    <r>
      <rPr>
        <sz val="10"/>
        <rFont val="Arial"/>
        <family val="2"/>
      </rPr>
      <t xml:space="preserve"> Ovjesni, pričvrsni i brtveni materijal za montažu gore navedenih kanala, te ostali pribor za prihvat razvodnih kanala uračunati u jediničnu cijenu.
Obračun prema stvarno izvedenom stanju.</t>
    </r>
  </si>
  <si>
    <r>
      <t xml:space="preserve">Proizvod kao </t>
    </r>
    <r>
      <rPr>
        <b/>
        <sz val="10"/>
        <rFont val="Arial"/>
        <family val="2"/>
      </rPr>
      <t>DEC</t>
    </r>
    <r>
      <rPr>
        <sz val="10"/>
        <rFont val="Arial"/>
        <family val="2"/>
      </rPr>
      <t xml:space="preserve">, tip </t>
    </r>
    <r>
      <rPr>
        <b/>
        <sz val="10"/>
        <rFont val="Arial"/>
        <family val="2"/>
      </rPr>
      <t>Sonodec 25</t>
    </r>
    <r>
      <rPr>
        <sz val="10"/>
        <rFont val="Arial"/>
        <family val="2"/>
      </rPr>
      <t xml:space="preserve"> ili jednakovrijedan</t>
    </r>
  </si>
  <si>
    <r>
      <rPr>
        <b/>
        <sz val="10"/>
        <rFont val="Arial"/>
        <family val="2"/>
      </rPr>
      <t>Napomena:</t>
    </r>
    <r>
      <rPr>
        <sz val="10"/>
        <rFont val="Arial"/>
        <family val="2"/>
      </rPr>
      <t xml:space="preserve"> Obračun prema stvarno izvedenom stanju.</t>
    </r>
  </si>
  <si>
    <r>
      <t xml:space="preserve">Proizvod kao </t>
    </r>
    <r>
      <rPr>
        <b/>
        <sz val="10"/>
        <rFont val="Arial"/>
        <family val="2"/>
      </rPr>
      <t>Rockwool</t>
    </r>
    <r>
      <rPr>
        <sz val="10"/>
        <rFont val="Arial"/>
        <family val="2"/>
      </rPr>
      <t xml:space="preserve">, tip </t>
    </r>
    <r>
      <rPr>
        <b/>
        <sz val="10"/>
        <rFont val="Arial"/>
        <family val="2"/>
      </rPr>
      <t>Larock ALS 32</t>
    </r>
    <r>
      <rPr>
        <sz val="10"/>
        <rFont val="Arial"/>
        <family val="2"/>
      </rPr>
      <t xml:space="preserve"> ili jednakovrijedan</t>
    </r>
  </si>
  <si>
    <r>
      <rPr>
        <b/>
        <sz val="10"/>
        <rFont val="Arial"/>
        <family val="2"/>
      </rPr>
      <t>Napomena:</t>
    </r>
    <r>
      <rPr>
        <sz val="10"/>
        <rFont val="Arial"/>
        <family val="2"/>
      </rPr>
      <t xml:space="preserve"> Obračun prema stvarno izvedenom stanju. Kanale izolirati prema tehničkim uputstvima proizvođača uz nazočnost i kontrolu od strane predstavnika uključujući izdavanje atesta.</t>
    </r>
  </si>
  <si>
    <r>
      <t xml:space="preserve">Proizvod kao </t>
    </r>
    <r>
      <rPr>
        <b/>
        <sz val="10"/>
        <rFont val="Arial"/>
        <family val="2"/>
      </rPr>
      <t>Salda,</t>
    </r>
    <r>
      <rPr>
        <sz val="10"/>
        <rFont val="Arial"/>
        <family val="2"/>
      </rPr>
      <t xml:space="preserve"> tip </t>
    </r>
    <r>
      <rPr>
        <b/>
        <sz val="10"/>
        <rFont val="Arial"/>
        <family val="2"/>
      </rPr>
      <t>EKS NIS 160-2,0kW-1f</t>
    </r>
    <r>
      <rPr>
        <sz val="10"/>
        <rFont val="Arial"/>
        <family val="2"/>
      </rPr>
      <t xml:space="preserve"> ili jednakovrijedan</t>
    </r>
  </si>
  <si>
    <r>
      <t xml:space="preserve">Proizvod kao </t>
    </r>
    <r>
      <rPr>
        <b/>
        <sz val="10"/>
        <rFont val="Arial"/>
        <family val="2"/>
      </rPr>
      <t>Salda,</t>
    </r>
    <r>
      <rPr>
        <sz val="10"/>
        <rFont val="Arial"/>
        <family val="2"/>
      </rPr>
      <t xml:space="preserve"> tip </t>
    </r>
    <r>
      <rPr>
        <b/>
        <sz val="10"/>
        <rFont val="Arial"/>
        <family val="2"/>
      </rPr>
      <t>EKS NIS 160-1,0kW-1f</t>
    </r>
    <r>
      <rPr>
        <sz val="10"/>
        <rFont val="Arial"/>
        <family val="2"/>
      </rPr>
      <t xml:space="preserve"> ili jednakovrijedan</t>
    </r>
  </si>
  <si>
    <r>
      <t xml:space="preserve">Proizvod kao </t>
    </r>
    <r>
      <rPr>
        <b/>
        <sz val="10"/>
        <rFont val="Arial"/>
        <family val="2"/>
      </rPr>
      <t>Salda,</t>
    </r>
    <r>
      <rPr>
        <sz val="10"/>
        <rFont val="Arial"/>
        <family val="2"/>
      </rPr>
      <t xml:space="preserve"> tip </t>
    </r>
    <r>
      <rPr>
        <b/>
        <sz val="10"/>
        <rFont val="Arial"/>
        <family val="2"/>
      </rPr>
      <t>AKS 160</t>
    </r>
    <r>
      <rPr>
        <sz val="10"/>
        <rFont val="Arial"/>
        <family val="2"/>
      </rPr>
      <t xml:space="preserve"> ili jednakovrijedan</t>
    </r>
  </si>
  <si>
    <r>
      <t xml:space="preserve">Napomena: </t>
    </r>
    <r>
      <rPr>
        <sz val="10"/>
        <rFont val="Arial"/>
        <family val="2"/>
      </rPr>
      <t>Ovjesni, pričvrsni i brtveni materijal za montažu gore navedenih kanala, te ostali pribor za prihvat razvodnih kanala uračunati u jediničnu cijenu.
Obračun prema stvarno izvedenom stanju.</t>
    </r>
  </si>
  <si>
    <r>
      <t xml:space="preserve">Proizvod kao </t>
    </r>
    <r>
      <rPr>
        <b/>
        <sz val="10"/>
        <rFont val="Arial"/>
        <family val="2"/>
      </rPr>
      <t>Kaeser</t>
    </r>
    <r>
      <rPr>
        <sz val="10"/>
        <rFont val="Arial"/>
        <family val="2"/>
      </rPr>
      <t>, tip</t>
    </r>
    <r>
      <rPr>
        <b/>
        <sz val="10"/>
        <rFont val="Arial"/>
        <family val="2"/>
      </rPr>
      <t xml:space="preserve"> AIRCENTER 25</t>
    </r>
    <r>
      <rPr>
        <sz val="10"/>
        <rFont val="Arial"/>
        <family val="2"/>
      </rPr>
      <t xml:space="preserve"> ili jednakovrijedan</t>
    </r>
  </si>
  <si>
    <r>
      <t xml:space="preserve">Proizvod kao </t>
    </r>
    <r>
      <rPr>
        <b/>
        <sz val="10"/>
        <rFont val="Arial"/>
        <family val="2"/>
      </rPr>
      <t>Kaeser</t>
    </r>
    <r>
      <rPr>
        <sz val="10"/>
        <rFont val="Arial"/>
        <family val="2"/>
      </rPr>
      <t xml:space="preserve">, tip </t>
    </r>
    <r>
      <rPr>
        <b/>
        <sz val="10"/>
        <rFont val="Arial"/>
        <family val="2"/>
      </rPr>
      <t>CF3</t>
    </r>
    <r>
      <rPr>
        <sz val="10"/>
        <rFont val="Arial"/>
        <family val="2"/>
      </rPr>
      <t xml:space="preserve"> ili jednakovrijedan</t>
    </r>
  </si>
  <si>
    <t>komplet</t>
  </si>
  <si>
    <r>
      <t xml:space="preserve">Dobava i ugradnja okruglog regulatora tlaka u prostoriji, predviđenog za ugradnju u kanalsku mrežu. </t>
    </r>
    <r>
      <rPr>
        <sz val="10"/>
        <color theme="1"/>
        <rFont val="Arial"/>
        <family val="2"/>
      </rPr>
      <t>Uređaj je opremljen kompaktnim kontrolerom sa dinamičkim senzorom tlaka i motornim pogonom pomoću kojih održava konstantni pretlak u prostoriji  (+5 Pa). Materijal izrade je čelični pocinčani lim a upravljački elementi su iz umjetnih materijala i iz visokolegiranih čelika. Stavka uključuje sav ovjesni, pričvrsni i montažni materijal.</t>
    </r>
  </si>
  <si>
    <r>
      <t xml:space="preserve">Dobava i ugradnja regulatora konstantnog protoka bez pomoćne energije, predviđenog za ugradnju unutar okruglog kanala. </t>
    </r>
    <r>
      <rPr>
        <sz val="10"/>
        <color theme="1"/>
        <rFont val="Arial"/>
        <family val="2"/>
      </rPr>
      <t>Regulator ima mogućnost namještnja potrebite količine zraka uz pomoć samoosiguravajućeg vijka i tvornički justirane skale za regulaciju. Ugradnja regulatora je predviđena u okrugli kanal, a nepropusnost je osigurana posebnom brtvom izrađenom iz umjetnih materijala. Konstrukcija je izvedena bez potrebe za periodičnim održavanjem. Materijal izrade su umjetni matrijali bez sadržaja silikona. Stavka uključuje sav ovjesni, pričvrsni i montažni materijal.</t>
    </r>
  </si>
  <si>
    <r>
      <t xml:space="preserve">Dobava i ugradnja dobavnog distributera zraka sa fiksnim lamelama za upuhivanje zraka. </t>
    </r>
    <r>
      <rPr>
        <sz val="10"/>
        <color theme="1"/>
        <rFont val="Arial"/>
        <family val="2"/>
      </rPr>
      <t>Distributer zraka se sastoji od priključne kutije sa ručnim regulatorom količine zraka smještenim vertikalno ili horizontalno, pločom za raspršivanje i umirenje struje zraka, traverzom za pričvršćenje odsisne ploče i pravokutnom pločom s fiksnim lamelama. Materijal izrade priključne kutije je čelični pocinčani lim, a ploča je izrađena iz čeličnog pocinčanog lima, elektrostatski bojena standardno prema RAL. U stavku su uključeni završni poklopci, spojni elementi, te montažni i ovjesni pribor.</t>
    </r>
  </si>
  <si>
    <r>
      <t xml:space="preserve">Dobava i ugradnja odisnog distributera zraka sa fiksnim lamelama za odsisavanje zraka. </t>
    </r>
    <r>
      <rPr>
        <sz val="10"/>
        <color theme="1"/>
        <rFont val="Arial"/>
        <family val="2"/>
      </rPr>
      <t>Distributer zraka se sastoji od priključne kutije sa ručnim regulatorom količine zraka smještenim vertikalno ili horizontalno, pločom za raspršivanje i umirenje struje zraka, traverzom za pričvršćenje odsisne ploče i pravokutnom pločom s fiksnim lamelama. Materijal izrade priključne kutije je čelični pocinčani lim, a ploča je izrađena iz čeličnog pocinčanog lima, elektrostatski bojena standardno prema RAL. U stavku su uključeni završni poklopci, spojni elementi, te montažni i ovjesni pribor.</t>
    </r>
  </si>
  <si>
    <r>
      <t>Dobava i ugradnja odsisnog zračnog ventila izrađenog od čeličnog lima i plastificiranog u bijelo RAL 9010 debljine 60 μm.</t>
    </r>
    <r>
      <rPr>
        <sz val="10"/>
        <color theme="1"/>
        <rFont val="Arial"/>
        <family val="2"/>
      </rPr>
      <t xml:space="preserve"> Isti se sastoji od vanjskog prstena s brtvom, središnjeg diska s navojnom šipkom i ugradbenog okvira. Regulacija protoka zraka vrši se zakretanjem središnjeg diska. Stavka uključuje sav ovjesni, pričvrsni i montažni materijal.</t>
    </r>
  </si>
  <si>
    <r>
      <t xml:space="preserve">Dobava i ugradnja dobavnog zračnog ventila izrađenog od čeličnog lima i plastificiranog u bijelo RAL 9010 debljine 60 μm. </t>
    </r>
    <r>
      <rPr>
        <sz val="10"/>
        <color theme="1"/>
        <rFont val="Arial"/>
        <family val="2"/>
      </rPr>
      <t>Isti se sastoji od vanjskog prstena s brtvom, središnjeg diska s navojnom šipkom i ugradbenog okvira. Regulacija protoka zraka vrši se zakretanjem središnjeg diska. Stavka uključuje sav ovjesni, pričvrsni i montažni materijal.</t>
    </r>
  </si>
  <si>
    <r>
      <t>Dobava i montaža limenih kanala izrađenih iz neoštećenog i od hrđe očišćenog pocinčanog lima, do potpune pogonske gotovosti.</t>
    </r>
    <r>
      <rPr>
        <sz val="10"/>
        <color theme="1"/>
        <rFont val="Arial"/>
        <family val="2"/>
      </rPr>
      <t xml:space="preserve"> Kanali su kompletirani s prirubnicama, kutnicima i stezačima prema normi DIN 24190/24191, ovješeni na pribor kanalnog razvoda (Sikla ili Mupro): L profili, spojni materijal, brtve, vijci, tiple i sl. te sav sitni, potrošni i pričvrsni materijal koji nije posebno specificiran. Brtve izraditi iz odgovarajućeg negorivog materijala. Specifikacija materijala prema m2 izvedenog kanala, uvečano za prirubnice, izraženo u kg.</t>
    </r>
  </si>
  <si>
    <t>Dobava i montaža zračnih okruglih spiro kanala iz pocinčanoga lima za sustav ventilacije sanitarija, izrađenih po DIN 1946, u kompletu s dodatkom na odrez, potrebnim ovjesnim priborom (Sikla ili Mupro): navojne šipke, ventilacijske obujmice, spojni materijal, brtve, vijci, tiple i sl. te sav sitni, potrošni i pričvrsni materijal koji nije posebno specificiran, sljedećih količina</t>
  </si>
  <si>
    <t>m1</t>
  </si>
  <si>
    <r>
      <t xml:space="preserve">Dobava izolacije i izoliranje zračnih kanala, izolacijom od kamene vune s okomito orijentiranim vlaknima, jednostrano kaširana aluminijskom folijom, koja služi kao površinska zaštita i  parna brana (važno je pravilno izvesti spojeve između blazina samoljepljivom aluminijskom folijom), klase reakcije na požar A1 prema HRN EN13501, toplinske prodljivosti λm(10°C)≤0,035W/mK, te nazivne gustoće 85 kg/m3. </t>
    </r>
    <r>
      <rPr>
        <sz val="10"/>
        <color theme="1"/>
        <rFont val="Arial"/>
        <family val="2"/>
      </rPr>
      <t>Komplet s potrebnim materijalom za montažu (originalno ljepilo, samoljepive trake).</t>
    </r>
  </si>
  <si>
    <r>
      <t xml:space="preserve">Fino balansiranje svih regulacijskih elemenata i mjerenje ostvarenih kapaciteta zraka na pojedinim granama i rešetkama, te kapaciteta ventilatora, obavljeno od strane stručne organizacije s pismenim izvještajem ovjerenim od strane nadzornog inženjera.  </t>
    </r>
    <r>
      <rPr>
        <sz val="10"/>
        <color theme="1"/>
        <rFont val="Arial"/>
        <family val="2"/>
      </rPr>
      <t>Mjerenjem odnosno pismenim izvještajem obuhvatiti: ukupnu količinu zraka ventilatora, količinu zraka po svim granama kanalnog razvoda, količinu zraka po svakom distributeru, i mjerenje buke.</t>
    </r>
  </si>
  <si>
    <r>
      <t xml:space="preserve">Dobava, ugradnja i puštanje u pogon kompaktne klima komore s rekuperacijom topline, za unutarnju podstropnu ugradnju. </t>
    </r>
    <r>
      <rPr>
        <sz val="10"/>
        <rFont val="Arial"/>
        <family val="2"/>
      </rPr>
      <t>Jedinica dolazi s protusmjernim izmjenjivačem topline,  automatikom, vrećastim filterima klase G4 na tlačnoj i odsisnoj strani, temp. senzorima (svježi zrak, ubacivani zrak i otpadni zrak iz uređaja) i presostatima na filterima, te elektromotornim by-passom. Debljina izolacije 30 mm. Uređaj koristi niskošumne i energetski učinkovite EC motore. Stupanj toplinske efikasnosti izmjenjivača topline do 94%. U sklopu isporuke su montažne konzole i gumeni antivibranti. Stavka uključuje elastične spojeve, te sav spojni, brtveni i pričvrsni materijal.</t>
    </r>
  </si>
  <si>
    <r>
      <t>Dobava i ugradnja regulatora konstantnog protoka bez pomoćne energije, predviđenog za ugradnju unutar okruglog kanala.</t>
    </r>
    <r>
      <rPr>
        <sz val="10"/>
        <color theme="1"/>
        <rFont val="Arial"/>
        <family val="2"/>
      </rPr>
      <t xml:space="preserve"> Regulator ima mogućnost namještnja potrebite količine zraka uz pomoć samoosiguravajućeg vijka i tvornički justirane skale za regulaciju. Ugradnja regulatora je predviđena u okrugli kanal, a nepropusnost je osigurana posebnom brtvom izrađenom iz umjetnih materijala. Konstrukcija je izvedena bez potrebe za periodičnim održavanjem. Materijal izrade su umjetni matrijali bez sadržaja silikona. Stavka uključuje sav ovjesni, pričvrsni i montažni materijal.</t>
    </r>
    <r>
      <rPr>
        <b/>
        <sz val="10"/>
        <color theme="1"/>
        <rFont val="Arial"/>
        <family val="2"/>
      </rPr>
      <t xml:space="preserve">
</t>
    </r>
  </si>
  <si>
    <r>
      <t xml:space="preserve">Fino balansiranje svih regulacijskih elemenata i mjerenje ostvarenih kapaciteta zraka na pojedinim granama i rešetkama, te kapaciteta ventilatora, obavljeno od strane stručne organizacije s pismenim izvještajem ovjerenim od strane nadzornog inženjera. </t>
    </r>
    <r>
      <rPr>
        <sz val="10"/>
        <color theme="1"/>
        <rFont val="Arial"/>
        <family val="2"/>
      </rPr>
      <t xml:space="preserve"> Mjerenjem odnosno pismenim izvještajem obuhvatiti: ukupnu količinu zraka ventilatora, količinu zraka po svim granama kanalnog razvoda, količinu zraka po svakom distributeru, i mjerenje buke.</t>
    </r>
  </si>
  <si>
    <r>
      <t xml:space="preserve">Dobava i montaža čelične bešavne cijevi materijala P235GH prema EN10216-1, dimenzija prema ENV 10220, u kompletu s cijevnim lukovima i ostalim fazonskim komadima. </t>
    </r>
    <r>
      <rPr>
        <sz val="10"/>
        <rFont val="Arial"/>
        <family val="2"/>
      </rPr>
      <t>Cijevi moraju biti odmašćene, očišćene i osušene prije ugradnje.</t>
    </r>
  </si>
  <si>
    <t xml:space="preserve">TROŠKOVNIK GRIJANJE, HLAĐENJE I VENTILACIJA    </t>
  </si>
  <si>
    <t>REKAPITULACIJA - GRIJANJE, HLAĐENJE I VENTILACIJA</t>
  </si>
  <si>
    <t>Rapska Ul. 46A, 10000, Zagreb</t>
  </si>
  <si>
    <r>
      <t xml:space="preserve">Proizvod </t>
    </r>
    <r>
      <rPr>
        <b/>
        <sz val="10"/>
        <rFont val="Arial"/>
        <family val="2"/>
      </rPr>
      <t>Adax</t>
    </r>
    <r>
      <rPr>
        <sz val="10"/>
        <rFont val="Arial"/>
        <family val="2"/>
      </rPr>
      <t xml:space="preserve">, tip </t>
    </r>
    <r>
      <rPr>
        <b/>
        <sz val="10"/>
        <rFont val="Arial"/>
        <family val="2"/>
      </rPr>
      <t>ECO 04 KET</t>
    </r>
    <r>
      <rPr>
        <sz val="10"/>
        <rFont val="Arial"/>
        <family val="2"/>
      </rPr>
      <t xml:space="preserve"> ili jednakovrijedan</t>
    </r>
  </si>
  <si>
    <t>granični kanalni higrostat</t>
  </si>
  <si>
    <t>kanalni senzor vlage (kontinuirana regulacija)</t>
  </si>
  <si>
    <t>DV61-650, distributor pare od inox-a, L = 650 mm</t>
  </si>
  <si>
    <r>
      <t xml:space="preserve">Proizvod kao </t>
    </r>
    <r>
      <rPr>
        <b/>
        <sz val="10"/>
        <rFont val="Arial"/>
        <family val="2"/>
      </rPr>
      <t>Salda</t>
    </r>
    <r>
      <rPr>
        <sz val="10"/>
        <rFont val="Arial"/>
        <family val="2"/>
      </rPr>
      <t>, tip</t>
    </r>
    <r>
      <rPr>
        <b/>
        <sz val="10"/>
        <rFont val="Arial"/>
        <family val="2"/>
      </rPr>
      <t xml:space="preserve"> Smarty 4X P 1.1.</t>
    </r>
    <r>
      <rPr>
        <sz val="10"/>
        <rFont val="Arial"/>
        <family val="2"/>
      </rPr>
      <t xml:space="preserve"> ili jednakovrijedan</t>
    </r>
  </si>
  <si>
    <r>
      <t xml:space="preserve">Proizvod kao </t>
    </r>
    <r>
      <rPr>
        <b/>
        <sz val="10"/>
        <rFont val="Arial"/>
        <family val="2"/>
      </rPr>
      <t>Salda</t>
    </r>
    <r>
      <rPr>
        <sz val="10"/>
        <rFont val="Arial"/>
        <family val="2"/>
      </rPr>
      <t xml:space="preserve">, tip </t>
    </r>
    <r>
      <rPr>
        <b/>
        <sz val="10"/>
        <rFont val="Arial"/>
        <family val="2"/>
      </rPr>
      <t>Sa-control</t>
    </r>
    <r>
      <rPr>
        <sz val="10"/>
        <rFont val="Arial"/>
        <family val="2"/>
      </rPr>
      <t xml:space="preserve"> ili jednakovrijedan</t>
    </r>
  </si>
  <si>
    <t>Proizvođač-tip ili artikl proizvoda u pojedinim stavkama navedeni su samo kao preporuka za takvu ili višu kvalitetu.</t>
  </si>
  <si>
    <t>Min. Qgr= 400W</t>
  </si>
  <si>
    <t>Max. ŠxVxD= 472x330x100mm</t>
  </si>
  <si>
    <t>Protok zraka dobava/odsis (m3/h): Min. 1800/1150</t>
  </si>
  <si>
    <t>Vanjski statički tlak (tlak/odsis) (Pa): Min. 160/100</t>
  </si>
  <si>
    <t>Temperatura iza izmjenjivača pri pri traženim uvjetima protoka zraka: Min. 9°C</t>
  </si>
  <si>
    <t>Temperatura iz el. dogrijača pri traženim uvjetima protoka zraka: Min. 19,8°C</t>
  </si>
  <si>
    <t>N,el ventilatori(kW) = Min. 0,88</t>
  </si>
  <si>
    <t>N,el dogrjač (kW) = Min. 6,0</t>
  </si>
  <si>
    <t>Max. dimenzije: DxVxŠ (mm): 1750x400x1955</t>
  </si>
  <si>
    <t>Max. težina: m(kg) = 270</t>
  </si>
  <si>
    <t>N,el (kW) = Min. 5,0</t>
  </si>
  <si>
    <t>Dp (Pa) = 10 / V,z (m3/h) = Min. 1800</t>
  </si>
  <si>
    <t>Max. dimenzije (LxŠxV): 370x821x470 mm</t>
  </si>
  <si>
    <t>Max. dimenzije priključka (BxH): 700x400 mm</t>
  </si>
  <si>
    <t>- kapacitet ovlaživanja: Min. 10 kg/h</t>
  </si>
  <si>
    <t>- snaga: Min 7,5 kW</t>
  </si>
  <si>
    <t>- Max. težina uređaja prazan/pun: 24,1/34,1 kg</t>
  </si>
  <si>
    <t>- Max. dimenzije (vxdxš): 670x420x370 mm</t>
  </si>
  <si>
    <t>Protok zraka dobava/odsis (m3/h): Min. 430/430</t>
  </si>
  <si>
    <t>Vanjski statički tlak (tlak/odsis) (Pa): Min. 250/250</t>
  </si>
  <si>
    <t>N,el ventilatori(kW) = Min. 0,34</t>
  </si>
  <si>
    <t>Max. dimenzije: DxVxŠ (mm): 1225x685x324</t>
  </si>
  <si>
    <t>Max. težina: m(kg) = 53</t>
  </si>
  <si>
    <t>N,el (kW) = Min. 2,0</t>
  </si>
  <si>
    <t>Dp (Pa) = Min. 25 / V,z (m3/h) = Min. 430</t>
  </si>
  <si>
    <t>Max. dimenzije (LxŠxV): 370x160x230 mm</t>
  </si>
  <si>
    <t>N,el (kW) = Min. 1,0</t>
  </si>
  <si>
    <t>V,z (m3/h) = Min. 430</t>
  </si>
  <si>
    <t>Dp (Pa) = Min. 13</t>
  </si>
  <si>
    <t>Max. težina (kg) = 8,8</t>
  </si>
  <si>
    <t>- Max. težina uređaja prazan/pun: 6,2/11 kg</t>
  </si>
  <si>
    <t>- Max. dimenzije (vxdxš): 650x175x265 mm</t>
  </si>
  <si>
    <r>
      <t xml:space="preserve">Proizvod kao </t>
    </r>
    <r>
      <rPr>
        <b/>
        <sz val="10"/>
        <rFont val="Arial"/>
        <family val="2"/>
      </rPr>
      <t>Condair,</t>
    </r>
    <r>
      <rPr>
        <sz val="10"/>
        <rFont val="Arial"/>
        <family val="2"/>
      </rPr>
      <t xml:space="preserve"> tip </t>
    </r>
    <r>
      <rPr>
        <b/>
        <sz val="10"/>
        <rFont val="Arial"/>
        <family val="2"/>
      </rPr>
      <t>CP3 mini PD2</t>
    </r>
    <r>
      <rPr>
        <sz val="10"/>
        <rFont val="Arial"/>
        <family val="2"/>
      </rPr>
      <t xml:space="preserve"> ili jednakovrijedan</t>
    </r>
  </si>
  <si>
    <r>
      <t xml:space="preserve">Dobava, ugradnja i puštanje u pogon vijčanog kompresora s integriranim rashladnim sušačem, integriranim spremnikom za zrak 350 L i integriranim mikrofiltrom s automatskim izlučivačem kondenzata; min. 15 kW, max. pretlak 11 bar, kapacitet min. 2,1 m3/min. </t>
    </r>
    <r>
      <rPr>
        <sz val="10"/>
        <rFont val="Arial"/>
        <family val="2"/>
      </rPr>
      <t>U kompletu sa spojnim materijalom na cijevni razvod komprimiranog zraka.</t>
    </r>
  </si>
  <si>
    <t>Dobava, ugradnja i puštanje u pogon vijčanog kompresora s integriranim rashladnim sušačem, integriranim spremnikom za zrak 350 L i integriranim mikrofiltrom s automatskim izlučivačem kondenzata; min. 15 kW, max. pretlak 11 bar, kapacitet min. 2,1 m3/min.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</si>
</sst>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n&quot;_-;\-* #,##0.00\ &quot;kn&quot;_-;_-* &quot;-&quot;??\ &quot;kn&quot;_-;_-@_-"/>
    <numFmt numFmtId="164" formatCode="_-* #,##0.00\ _k_n_-;\-* #,##0.00\ _k_n_-;_-* &quot;-&quot;??\ _k_n_-;_-@_-"/>
    <numFmt numFmtId="165" formatCode="#,##0.00_ ;[Red]\-#,##0.00\ "/>
    <numFmt numFmtId="166" formatCode="General_)"/>
  </numFmts>
  <fonts count="31" x14ac:knownFonts="1">
    <font>
      <sz val="10"/>
      <name val="Arial"/>
      <charset val="238"/>
    </font>
    <font>
      <sz val="11"/>
      <color theme="1"/>
      <name val="Calibri"/>
      <family val="2"/>
      <charset val="238"/>
      <scheme val="minor"/>
    </font>
    <font>
      <sz val="10"/>
      <name val="Arial"/>
      <family val="2"/>
      <charset val="238"/>
    </font>
    <font>
      <sz val="10"/>
      <name val="Arial"/>
      <family val="2"/>
      <charset val="238"/>
    </font>
    <font>
      <sz val="10"/>
      <name val="Arial"/>
      <family val="2"/>
      <charset val="238"/>
    </font>
    <font>
      <sz val="10"/>
      <name val="Arial"/>
      <family val="2"/>
      <charset val="238"/>
    </font>
    <font>
      <sz val="11"/>
      <color theme="1"/>
      <name val="Calibri"/>
      <family val="2"/>
      <charset val="238"/>
      <scheme val="minor"/>
    </font>
    <font>
      <sz val="10"/>
      <name val="Arial"/>
      <family val="2"/>
    </font>
    <font>
      <sz val="12"/>
      <color theme="1"/>
      <name val="Arial"/>
      <family val="2"/>
      <charset val="238"/>
    </font>
    <font>
      <sz val="16"/>
      <color theme="1"/>
      <name val="Arial"/>
      <family val="2"/>
      <charset val="238"/>
    </font>
    <font>
      <b/>
      <sz val="16"/>
      <color theme="1"/>
      <name val="Arial"/>
      <family val="2"/>
      <charset val="238"/>
    </font>
    <font>
      <sz val="14"/>
      <color theme="1"/>
      <name val="Arial"/>
      <family val="2"/>
      <charset val="238"/>
    </font>
    <font>
      <b/>
      <sz val="12"/>
      <name val="Arial"/>
      <family val="2"/>
      <charset val="238"/>
    </font>
    <font>
      <b/>
      <sz val="26"/>
      <color theme="1"/>
      <name val="Arial"/>
      <family val="2"/>
      <charset val="238"/>
    </font>
    <font>
      <sz val="14"/>
      <color theme="1"/>
      <name val="Calibri"/>
      <family val="2"/>
      <charset val="238"/>
      <scheme val="minor"/>
    </font>
    <font>
      <b/>
      <sz val="10"/>
      <name val="Arial"/>
      <family val="2"/>
      <charset val="238"/>
    </font>
    <font>
      <sz val="11"/>
      <color theme="1"/>
      <name val="Tahoma"/>
      <family val="2"/>
      <charset val="238"/>
    </font>
    <font>
      <b/>
      <sz val="10"/>
      <name val="Arial"/>
      <family val="2"/>
    </font>
    <font>
      <b/>
      <sz val="10"/>
      <color theme="1"/>
      <name val="Arial"/>
      <family val="2"/>
    </font>
    <font>
      <sz val="11"/>
      <color theme="1"/>
      <name val="Calibri"/>
      <family val="2"/>
      <scheme val="minor"/>
    </font>
    <font>
      <sz val="10"/>
      <color theme="1"/>
      <name val="Arial"/>
      <family val="2"/>
    </font>
    <font>
      <i/>
      <sz val="10"/>
      <name val="Arial"/>
      <family val="2"/>
    </font>
    <font>
      <sz val="10"/>
      <name val="Arial CE"/>
      <charset val="238"/>
    </font>
    <font>
      <sz val="12"/>
      <name val="Arial"/>
      <family val="2"/>
      <charset val="238"/>
    </font>
    <font>
      <b/>
      <sz val="11"/>
      <name val="Arial"/>
      <family val="2"/>
      <charset val="238"/>
    </font>
    <font>
      <sz val="10"/>
      <name val="Arial"/>
      <family val="2"/>
    </font>
    <font>
      <b/>
      <sz val="11"/>
      <name val="Arial"/>
      <family val="2"/>
    </font>
    <font>
      <sz val="10"/>
      <color rgb="FFFF0000"/>
      <name val="Arial"/>
      <family val="2"/>
    </font>
    <font>
      <sz val="10"/>
      <color theme="4"/>
      <name val="Arial"/>
      <family val="2"/>
    </font>
    <font>
      <b/>
      <sz val="12"/>
      <name val="Arial"/>
      <family val="2"/>
    </font>
    <font>
      <b/>
      <sz val="10"/>
      <color rgb="FFFF0000"/>
      <name val="Arial"/>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hair">
        <color auto="1"/>
      </top>
      <bottom style="hair">
        <color auto="1"/>
      </bottom>
      <diagonal/>
    </border>
    <border>
      <left/>
      <right/>
      <top/>
      <bottom style="thin">
        <color auto="1"/>
      </bottom>
      <diagonal/>
    </border>
  </borders>
  <cellStyleXfs count="42">
    <xf numFmtId="0" fontId="0" fillId="0" borderId="0"/>
    <xf numFmtId="0" fontId="4" fillId="0" borderId="0"/>
    <xf numFmtId="0" fontId="3" fillId="0" borderId="0"/>
    <xf numFmtId="0" fontId="4" fillId="0" borderId="0"/>
    <xf numFmtId="0" fontId="3" fillId="0" borderId="0"/>
    <xf numFmtId="0" fontId="4" fillId="0" borderId="0"/>
    <xf numFmtId="0" fontId="3" fillId="0" borderId="0"/>
    <xf numFmtId="0" fontId="6" fillId="0" borderId="0"/>
    <xf numFmtId="164" fontId="5" fillId="0" borderId="0" applyFont="0" applyFill="0" applyBorder="0" applyAlignment="0" applyProtection="0"/>
    <xf numFmtId="0" fontId="3" fillId="0" borderId="0"/>
    <xf numFmtId="44" fontId="6" fillId="0" borderId="0" applyFont="0" applyFill="0" applyBorder="0" applyAlignment="0" applyProtection="0"/>
    <xf numFmtId="0" fontId="2" fillId="0" borderId="0"/>
    <xf numFmtId="0" fontId="6" fillId="0" borderId="0"/>
    <xf numFmtId="0" fontId="2" fillId="0" borderId="0"/>
    <xf numFmtId="0" fontId="1" fillId="0" borderId="0"/>
    <xf numFmtId="0" fontId="7" fillId="0" borderId="0"/>
    <xf numFmtId="0" fontId="2" fillId="0" borderId="0"/>
    <xf numFmtId="0" fontId="16" fillId="0" borderId="0"/>
    <xf numFmtId="44" fontId="1" fillId="0" borderId="0" applyFont="0" applyFill="0" applyBorder="0" applyAlignment="0" applyProtection="0"/>
    <xf numFmtId="0" fontId="7" fillId="0" borderId="0"/>
    <xf numFmtId="0" fontId="2" fillId="0" borderId="0"/>
    <xf numFmtId="0" fontId="2" fillId="0" borderId="0"/>
    <xf numFmtId="0" fontId="2" fillId="0" borderId="0"/>
    <xf numFmtId="0" fontId="1" fillId="0" borderId="0"/>
    <xf numFmtId="0" fontId="1" fillId="0" borderId="0"/>
    <xf numFmtId="0" fontId="7" fillId="0" borderId="0"/>
    <xf numFmtId="0" fontId="19" fillId="0" borderId="0"/>
    <xf numFmtId="0" fontId="2" fillId="0" borderId="0"/>
    <xf numFmtId="0" fontId="22" fillId="0" borderId="0"/>
    <xf numFmtId="0" fontId="2" fillId="0" borderId="0"/>
    <xf numFmtId="0" fontId="2" fillId="0" borderId="0"/>
    <xf numFmtId="0" fontId="23" fillId="0" borderId="0"/>
    <xf numFmtId="0" fontId="2" fillId="0" borderId="0"/>
    <xf numFmtId="0" fontId="2" fillId="0" borderId="0"/>
    <xf numFmtId="0" fontId="2" fillId="0" borderId="0"/>
    <xf numFmtId="166" fontId="23" fillId="0" borderId="0">
      <alignment horizontal="justify" vertical="top" wrapText="1"/>
    </xf>
    <xf numFmtId="0" fontId="23" fillId="0" borderId="0"/>
    <xf numFmtId="0" fontId="23" fillId="0" borderId="0"/>
    <xf numFmtId="0" fontId="2" fillId="0" borderId="0"/>
    <xf numFmtId="0" fontId="2" fillId="0" borderId="0">
      <alignment horizontal="left"/>
    </xf>
    <xf numFmtId="0" fontId="2" fillId="0" borderId="0"/>
    <xf numFmtId="44" fontId="25" fillId="0" borderId="0" applyFont="0" applyFill="0" applyBorder="0" applyAlignment="0" applyProtection="0"/>
  </cellStyleXfs>
  <cellXfs count="221">
    <xf numFmtId="0" fontId="0" fillId="0" borderId="0" xfId="0"/>
    <xf numFmtId="0" fontId="8" fillId="0" borderId="0" xfId="13" applyFont="1"/>
    <xf numFmtId="0" fontId="9" fillId="0" borderId="0" xfId="13" applyFont="1" applyAlignment="1">
      <alignment vertical="top"/>
    </xf>
    <xf numFmtId="0" fontId="10" fillId="0" borderId="0" xfId="13" applyFont="1" applyAlignment="1">
      <alignment wrapText="1"/>
    </xf>
    <xf numFmtId="0" fontId="11" fillId="0" borderId="0" xfId="13" applyFont="1" applyAlignment="1">
      <alignment wrapText="1"/>
    </xf>
    <xf numFmtId="0" fontId="11" fillId="0" borderId="0" xfId="13" applyFont="1"/>
    <xf numFmtId="0" fontId="1" fillId="0" borderId="0" xfId="14"/>
    <xf numFmtId="0" fontId="9" fillId="0" borderId="0" xfId="13" applyFont="1" applyAlignment="1">
      <alignment horizontal="left" vertical="top"/>
    </xf>
    <xf numFmtId="0" fontId="12" fillId="0" borderId="0" xfId="14" applyFont="1" applyAlignment="1">
      <alignment vertical="center"/>
    </xf>
    <xf numFmtId="0" fontId="11" fillId="0" borderId="0" xfId="13" applyFont="1" applyAlignment="1">
      <alignment horizontal="left" wrapText="1"/>
    </xf>
    <xf numFmtId="0" fontId="9" fillId="0" borderId="0" xfId="13" applyFont="1"/>
    <xf numFmtId="49" fontId="10" fillId="0" borderId="0" xfId="13" applyNumberFormat="1" applyFont="1"/>
    <xf numFmtId="0" fontId="10" fillId="0" borderId="0" xfId="13" applyFont="1" applyAlignment="1">
      <alignment horizontal="left" vertical="center"/>
    </xf>
    <xf numFmtId="0" fontId="10" fillId="0" borderId="0" xfId="13" applyFont="1" applyAlignment="1">
      <alignment horizontal="left" vertical="center" wrapText="1"/>
    </xf>
    <xf numFmtId="0" fontId="14" fillId="0" borderId="0" xfId="14" applyFont="1"/>
    <xf numFmtId="0" fontId="17" fillId="0" borderId="0" xfId="15" applyFont="1" applyAlignment="1">
      <alignment horizontal="justify" vertical="top" wrapText="1"/>
    </xf>
    <xf numFmtId="0" fontId="17" fillId="0" borderId="0" xfId="14" applyFont="1" applyAlignment="1">
      <alignment horizontal="left" vertical="top" wrapText="1"/>
    </xf>
    <xf numFmtId="0" fontId="18" fillId="0" borderId="0" xfId="14" applyFont="1" applyAlignment="1">
      <alignment horizontal="left" vertical="top" wrapText="1"/>
    </xf>
    <xf numFmtId="0" fontId="7" fillId="0" borderId="0" xfId="25"/>
    <xf numFmtId="0" fontId="20" fillId="0" borderId="0" xfId="26" applyFont="1" applyAlignment="1">
      <alignment horizontal="left" wrapText="1"/>
    </xf>
    <xf numFmtId="0" fontId="7" fillId="0" borderId="0" xfId="25" applyAlignment="1">
      <alignment vertical="center"/>
    </xf>
    <xf numFmtId="1" fontId="17" fillId="0" borderId="0" xfId="25" applyNumberFormat="1" applyFont="1" applyAlignment="1">
      <alignment horizontal="center" vertical="center"/>
    </xf>
    <xf numFmtId="0" fontId="17" fillId="0" borderId="0" xfId="25" applyFont="1" applyAlignment="1">
      <alignment horizontal="justify" vertical="top"/>
    </xf>
    <xf numFmtId="0" fontId="21" fillId="0" borderId="0" xfId="25" applyFont="1" applyAlignment="1">
      <alignment horizontal="center"/>
    </xf>
    <xf numFmtId="1" fontId="7" fillId="0" borderId="7" xfId="25" applyNumberFormat="1" applyBorder="1" applyAlignment="1">
      <alignment horizontal="center" vertical="center"/>
    </xf>
    <xf numFmtId="0" fontId="2" fillId="0" borderId="0" xfId="24" applyFont="1" applyAlignment="1">
      <alignment horizontal="left" vertical="top" wrapText="1"/>
    </xf>
    <xf numFmtId="4" fontId="21" fillId="0" borderId="7" xfId="25" applyNumberFormat="1" applyFont="1" applyBorder="1" applyAlignment="1">
      <alignment horizontal="right" vertical="center"/>
    </xf>
    <xf numFmtId="1" fontId="7" fillId="0" borderId="6" xfId="25" applyNumberFormat="1" applyBorder="1" applyAlignment="1">
      <alignment horizontal="center" vertical="center"/>
    </xf>
    <xf numFmtId="0" fontId="17" fillId="0" borderId="0" xfId="25" applyFont="1" applyAlignment="1">
      <alignment horizontal="right" vertical="center"/>
    </xf>
    <xf numFmtId="4" fontId="21" fillId="0" borderId="0" xfId="25" applyNumberFormat="1" applyFont="1" applyAlignment="1">
      <alignment horizontal="right" vertical="center"/>
    </xf>
    <xf numFmtId="1" fontId="7" fillId="0" borderId="0" xfId="25" applyNumberFormat="1" applyAlignment="1">
      <alignment horizontal="center" vertical="center"/>
    </xf>
    <xf numFmtId="2" fontId="7" fillId="0" borderId="0" xfId="16" applyNumberFormat="1" applyFont="1" applyAlignment="1">
      <alignment horizontal="justify" vertical="top" wrapText="1"/>
    </xf>
    <xf numFmtId="0" fontId="7" fillId="0" borderId="8" xfId="24" applyFont="1" applyBorder="1" applyAlignment="1">
      <alignment horizontal="left" vertical="top" wrapText="1"/>
    </xf>
    <xf numFmtId="0" fontId="7" fillId="0" borderId="0" xfId="30" applyFont="1" applyAlignment="1">
      <alignment vertical="center" wrapText="1"/>
    </xf>
    <xf numFmtId="0" fontId="7" fillId="0" borderId="0" xfId="36" applyFont="1" applyAlignment="1">
      <alignment horizontal="justify" vertical="top" wrapText="1"/>
    </xf>
    <xf numFmtId="0" fontId="17" fillId="0" borderId="0" xfId="36" applyFont="1" applyAlignment="1">
      <alignment horizontal="justify" vertical="top"/>
    </xf>
    <xf numFmtId="0" fontId="7" fillId="0" borderId="0" xfId="20" applyFont="1" applyAlignment="1" applyProtection="1">
      <alignment horizontal="left" vertical="top" wrapText="1"/>
      <protection locked="0"/>
    </xf>
    <xf numFmtId="0" fontId="7" fillId="0" borderId="0" xfId="14" applyFont="1" applyAlignment="1">
      <alignment horizontal="left" vertical="top" wrapText="1"/>
    </xf>
    <xf numFmtId="1" fontId="7" fillId="0" borderId="0" xfId="25" applyNumberFormat="1" applyBorder="1" applyAlignment="1">
      <alignment horizontal="center" vertical="center"/>
    </xf>
    <xf numFmtId="0" fontId="7" fillId="0" borderId="0" xfId="24" applyFont="1" applyBorder="1" applyAlignment="1">
      <alignment horizontal="left" vertical="top" wrapText="1"/>
    </xf>
    <xf numFmtId="4" fontId="21" fillId="0" borderId="0" xfId="25" applyNumberFormat="1" applyFont="1" applyBorder="1" applyAlignment="1">
      <alignment horizontal="right" vertical="center"/>
    </xf>
    <xf numFmtId="1" fontId="7" fillId="0" borderId="5" xfId="25" applyNumberFormat="1" applyBorder="1" applyAlignment="1">
      <alignment horizontal="center" vertical="center"/>
    </xf>
    <xf numFmtId="4" fontId="21" fillId="0" borderId="5" xfId="25" applyNumberFormat="1" applyFont="1" applyBorder="1" applyAlignment="1">
      <alignment horizontal="right" vertical="center"/>
    </xf>
    <xf numFmtId="1" fontId="7" fillId="0" borderId="4" xfId="25" applyNumberFormat="1" applyBorder="1" applyAlignment="1">
      <alignment horizontal="center" vertical="center"/>
    </xf>
    <xf numFmtId="4" fontId="21" fillId="0" borderId="8" xfId="25" applyNumberFormat="1" applyFont="1" applyBorder="1" applyAlignment="1">
      <alignment horizontal="right" vertical="center"/>
    </xf>
    <xf numFmtId="0" fontId="7" fillId="0" borderId="0" xfId="40" applyFont="1" applyAlignment="1">
      <alignment vertical="top"/>
    </xf>
    <xf numFmtId="4" fontId="7" fillId="0" borderId="0" xfId="40" applyNumberFormat="1" applyFont="1" applyAlignment="1">
      <alignment horizontal="right"/>
    </xf>
    <xf numFmtId="0" fontId="7" fillId="0" borderId="0" xfId="40" applyFont="1" applyAlignment="1" applyProtection="1">
      <alignment horizontal="center" vertical="center"/>
      <protection locked="0"/>
    </xf>
    <xf numFmtId="0" fontId="7" fillId="0" borderId="0" xfId="40" applyFont="1" applyAlignment="1">
      <alignment horizontal="center" vertical="center"/>
    </xf>
    <xf numFmtId="0" fontId="7" fillId="0" borderId="0" xfId="40" applyFont="1" applyAlignment="1">
      <alignment vertical="center"/>
    </xf>
    <xf numFmtId="0" fontId="7" fillId="0" borderId="0" xfId="40" applyFont="1" applyAlignment="1">
      <alignment horizontal="left" vertical="center" wrapText="1"/>
    </xf>
    <xf numFmtId="0" fontId="7" fillId="0" borderId="0" xfId="40" applyFont="1" applyAlignment="1" applyProtection="1">
      <alignment horizontal="justify" vertical="top"/>
      <protection locked="0"/>
    </xf>
    <xf numFmtId="1" fontId="17" fillId="0" borderId="0" xfId="40" applyNumberFormat="1" applyFont="1" applyAlignment="1">
      <alignment horizontal="center" vertical="top"/>
    </xf>
    <xf numFmtId="0" fontId="7" fillId="0" borderId="0" xfId="40" applyFont="1" applyAlignment="1">
      <alignment horizontal="center"/>
    </xf>
    <xf numFmtId="4" fontId="7" fillId="0" borderId="0" xfId="40" applyNumberFormat="1" applyFont="1"/>
    <xf numFmtId="0" fontId="21" fillId="0" borderId="0" xfId="40" applyFont="1"/>
    <xf numFmtId="4" fontId="20" fillId="0" borderId="0" xfId="40" applyNumberFormat="1" applyFont="1"/>
    <xf numFmtId="0" fontId="7" fillId="0" borderId="0" xfId="40" applyFont="1"/>
    <xf numFmtId="0" fontId="7" fillId="0" borderId="0" xfId="40" applyFont="1" applyProtection="1">
      <protection locked="0"/>
    </xf>
    <xf numFmtId="0" fontId="7" fillId="0" borderId="0" xfId="40" applyFont="1" applyAlignment="1" applyProtection="1">
      <alignment vertical="top"/>
      <protection locked="0"/>
    </xf>
    <xf numFmtId="4" fontId="21" fillId="0" borderId="0" xfId="40" applyNumberFormat="1" applyFont="1" applyAlignment="1" applyProtection="1">
      <alignment horizontal="right"/>
      <protection locked="0"/>
    </xf>
    <xf numFmtId="4" fontId="20" fillId="0" borderId="0" xfId="40" applyNumberFormat="1" applyFont="1" applyAlignment="1">
      <alignment horizontal="right"/>
    </xf>
    <xf numFmtId="0" fontId="24" fillId="0" borderId="0" xfId="27" applyFont="1" applyAlignment="1">
      <alignment horizontal="left" vertical="top"/>
    </xf>
    <xf numFmtId="49" fontId="2" fillId="0" borderId="0" xfId="27" applyNumberFormat="1" applyAlignment="1">
      <alignment horizontal="left" vertical="top"/>
    </xf>
    <xf numFmtId="0" fontId="2" fillId="0" borderId="0" xfId="27" applyAlignment="1">
      <alignment horizontal="justify" vertical="top" wrapText="1"/>
    </xf>
    <xf numFmtId="165" fontId="2" fillId="0" borderId="0" xfId="28" applyNumberFormat="1" applyFont="1" applyAlignment="1" applyProtection="1">
      <alignment horizontal="left" vertical="top"/>
      <protection locked="0"/>
    </xf>
    <xf numFmtId="0" fontId="24" fillId="0" borderId="0" xfId="27" applyFont="1" applyAlignment="1">
      <alignment horizontal="left" vertical="center"/>
    </xf>
    <xf numFmtId="0" fontId="2" fillId="0" borderId="0" xfId="0" quotePrefix="1" applyFont="1" applyAlignment="1">
      <alignment horizontal="justify" vertical="top" wrapText="1"/>
    </xf>
    <xf numFmtId="0" fontId="2" fillId="0" borderId="0" xfId="32" applyAlignment="1">
      <alignment horizontal="left" vertical="top" wrapText="1"/>
    </xf>
    <xf numFmtId="0" fontId="2" fillId="0" borderId="0" xfId="32" applyAlignment="1">
      <alignment horizontal="left" wrapText="1"/>
    </xf>
    <xf numFmtId="0" fontId="15" fillId="0" borderId="0" xfId="27" applyFont="1" applyAlignment="1">
      <alignment horizontal="justify" vertical="top" wrapText="1"/>
    </xf>
    <xf numFmtId="49" fontId="24" fillId="0" borderId="0" xfId="30" applyNumberFormat="1" applyFont="1" applyAlignment="1">
      <alignment horizontal="left" vertical="top" wrapText="1"/>
    </xf>
    <xf numFmtId="49" fontId="7" fillId="0" borderId="0" xfId="30" applyNumberFormat="1" applyFont="1" applyAlignment="1">
      <alignment horizontal="left" vertical="top" wrapText="1"/>
    </xf>
    <xf numFmtId="0" fontId="15" fillId="0" borderId="0" xfId="30" applyFont="1" applyAlignment="1">
      <alignment horizontal="justify" vertical="top" wrapText="1"/>
    </xf>
    <xf numFmtId="49" fontId="17" fillId="0" borderId="0" xfId="40" applyNumberFormat="1" applyFont="1" applyAlignment="1">
      <alignment horizontal="center" vertical="center"/>
    </xf>
    <xf numFmtId="49" fontId="17" fillId="0" borderId="0" xfId="40" applyNumberFormat="1" applyFont="1" applyAlignment="1">
      <alignment horizontal="left" vertical="center" wrapText="1"/>
    </xf>
    <xf numFmtId="0" fontId="26" fillId="0" borderId="0" xfId="27" applyFont="1" applyAlignment="1">
      <alignment horizontal="left" vertical="center"/>
    </xf>
    <xf numFmtId="0" fontId="7" fillId="0" borderId="0" xfId="27" applyFont="1" applyAlignment="1">
      <alignment horizontal="left" vertical="top" wrapText="1"/>
    </xf>
    <xf numFmtId="165" fontId="7" fillId="0" borderId="0" xfId="28" applyNumberFormat="1" applyFont="1" applyAlignment="1" applyProtection="1">
      <alignment horizontal="left" vertical="top"/>
      <protection locked="0"/>
    </xf>
    <xf numFmtId="0" fontId="7" fillId="0" borderId="0" xfId="0" quotePrefix="1" applyFont="1" applyAlignment="1">
      <alignment horizontal="justify" vertical="top" wrapText="1"/>
    </xf>
    <xf numFmtId="0" fontId="7" fillId="0" borderId="0" xfId="0" quotePrefix="1" applyFont="1" applyAlignment="1">
      <alignment horizontal="left" vertical="top" wrapText="1"/>
    </xf>
    <xf numFmtId="49" fontId="26" fillId="0" borderId="0" xfId="30" applyNumberFormat="1" applyFont="1" applyAlignment="1">
      <alignment horizontal="left" vertical="top" wrapText="1"/>
    </xf>
    <xf numFmtId="0" fontId="17" fillId="0" borderId="0" xfId="30" applyFont="1" applyAlignment="1">
      <alignment horizontal="justify" vertical="top" wrapText="1"/>
    </xf>
    <xf numFmtId="49" fontId="7" fillId="0" borderId="0" xfId="27" applyNumberFormat="1" applyFont="1" applyAlignment="1">
      <alignment horizontal="left" vertical="top"/>
    </xf>
    <xf numFmtId="0" fontId="26" fillId="0" borderId="0" xfId="27" applyFont="1" applyAlignment="1">
      <alignment horizontal="left" vertical="top"/>
    </xf>
    <xf numFmtId="0" fontId="7" fillId="0" borderId="0" xfId="27" applyFont="1" applyAlignment="1">
      <alignment horizontal="justify" vertical="top" wrapText="1"/>
    </xf>
    <xf numFmtId="0" fontId="17" fillId="0" borderId="0" xfId="27" applyFont="1" applyAlignment="1">
      <alignment horizontal="justify" vertical="top" wrapText="1"/>
    </xf>
    <xf numFmtId="4" fontId="7" fillId="0" borderId="0" xfId="40" applyNumberFormat="1" applyFont="1" applyAlignment="1" applyProtection="1">
      <alignment horizontal="right"/>
      <protection locked="0"/>
    </xf>
    <xf numFmtId="49" fontId="17" fillId="0" borderId="0" xfId="15" applyNumberFormat="1" applyFont="1" applyAlignment="1">
      <alignment horizontal="center" vertical="top"/>
    </xf>
    <xf numFmtId="0" fontId="7" fillId="0" borderId="0" xfId="15" applyFont="1" applyAlignment="1">
      <alignment horizontal="justify" vertical="top"/>
    </xf>
    <xf numFmtId="0" fontId="7" fillId="0" borderId="0" xfId="15" applyFont="1" applyAlignment="1">
      <alignment horizontal="center"/>
    </xf>
    <xf numFmtId="4" fontId="7" fillId="0" borderId="0" xfId="15" applyNumberFormat="1" applyFont="1" applyAlignment="1">
      <alignment horizontal="right"/>
    </xf>
    <xf numFmtId="44" fontId="7" fillId="0" borderId="0" xfId="41" applyFont="1" applyAlignment="1">
      <alignment horizontal="right"/>
    </xf>
    <xf numFmtId="44" fontId="17" fillId="0" borderId="0" xfId="41" applyFont="1" applyAlignment="1">
      <alignment horizontal="right"/>
    </xf>
    <xf numFmtId="0" fontId="7" fillId="0" borderId="0" xfId="15" applyFont="1"/>
    <xf numFmtId="0" fontId="27" fillId="0" borderId="0" xfId="15" applyFont="1" applyAlignment="1">
      <alignment wrapText="1"/>
    </xf>
    <xf numFmtId="0" fontId="28" fillId="0" borderId="0" xfId="15" applyFont="1"/>
    <xf numFmtId="0" fontId="18" fillId="0" borderId="0" xfId="15" applyFont="1" applyAlignment="1">
      <alignment horizontal="center" wrapText="1"/>
    </xf>
    <xf numFmtId="0" fontId="17" fillId="0" borderId="0" xfId="15" applyFont="1" applyAlignment="1">
      <alignment horizontal="justify" vertical="top"/>
    </xf>
    <xf numFmtId="0" fontId="17" fillId="0" borderId="0" xfId="15" applyFont="1" applyAlignment="1">
      <alignment horizontal="center"/>
    </xf>
    <xf numFmtId="4" fontId="17" fillId="0" borderId="0" xfId="15" applyNumberFormat="1" applyFont="1" applyAlignment="1">
      <alignment horizontal="right"/>
    </xf>
    <xf numFmtId="49" fontId="17" fillId="0" borderId="3" xfId="15" applyNumberFormat="1" applyFont="1" applyBorder="1" applyAlignment="1">
      <alignment horizontal="center" vertical="center" wrapText="1"/>
    </xf>
    <xf numFmtId="0" fontId="17" fillId="0" borderId="1" xfId="15" applyFont="1" applyBorder="1" applyAlignment="1">
      <alignment horizontal="justify" vertical="center" wrapText="1"/>
    </xf>
    <xf numFmtId="0" fontId="17" fillId="0" borderId="1" xfId="15" applyFont="1" applyBorder="1" applyAlignment="1">
      <alignment horizontal="center" wrapText="1"/>
    </xf>
    <xf numFmtId="4" fontId="17" fillId="0" borderId="1" xfId="15" applyNumberFormat="1" applyFont="1" applyBorder="1" applyAlignment="1">
      <alignment horizontal="right" vertical="center" wrapText="1"/>
    </xf>
    <xf numFmtId="44" fontId="17" fillId="0" borderId="1" xfId="41" applyFont="1" applyBorder="1" applyAlignment="1">
      <alignment horizontal="center" vertical="center" wrapText="1"/>
    </xf>
    <xf numFmtId="44" fontId="17" fillId="0" borderId="2" xfId="41" applyFont="1" applyBorder="1" applyAlignment="1">
      <alignment horizontal="center" vertical="center" wrapText="1"/>
    </xf>
    <xf numFmtId="0" fontId="7" fillId="0" borderId="0" xfId="15" applyFont="1" applyAlignment="1">
      <alignment vertical="center"/>
    </xf>
    <xf numFmtId="0" fontId="27" fillId="0" borderId="0" xfId="15" applyFont="1" applyAlignment="1">
      <alignment vertical="center" wrapText="1"/>
    </xf>
    <xf numFmtId="0" fontId="28" fillId="0" borderId="0" xfId="15" applyFont="1" applyAlignment="1">
      <alignment vertical="center"/>
    </xf>
    <xf numFmtId="49" fontId="17" fillId="0" borderId="0" xfId="15" applyNumberFormat="1" applyFont="1" applyBorder="1" applyAlignment="1">
      <alignment horizontal="center" vertical="center" wrapText="1"/>
    </xf>
    <xf numFmtId="0" fontId="17" fillId="0" borderId="0" xfId="15" applyFont="1" applyBorder="1" applyAlignment="1">
      <alignment horizontal="justify" vertical="center" wrapText="1"/>
    </xf>
    <xf numFmtId="0" fontId="17" fillId="0" borderId="0" xfId="15" applyFont="1" applyBorder="1" applyAlignment="1">
      <alignment horizontal="center" wrapText="1"/>
    </xf>
    <xf numFmtId="4" fontId="17" fillId="0" borderId="0" xfId="15" applyNumberFormat="1" applyFont="1" applyBorder="1" applyAlignment="1">
      <alignment horizontal="right" vertical="center" wrapText="1"/>
    </xf>
    <xf numFmtId="44" fontId="17" fillId="0" borderId="0" xfId="41" applyFont="1" applyBorder="1" applyAlignment="1">
      <alignment horizontal="center" vertical="center" wrapText="1"/>
    </xf>
    <xf numFmtId="0" fontId="7" fillId="0" borderId="0" xfId="15" applyFont="1" applyAlignment="1">
      <alignment horizontal="justify" vertical="top" wrapText="1"/>
    </xf>
    <xf numFmtId="49" fontId="17" fillId="2" borderId="3" xfId="15" applyNumberFormat="1" applyFont="1" applyFill="1" applyBorder="1" applyAlignment="1">
      <alignment horizontal="center" vertical="center"/>
    </xf>
    <xf numFmtId="0" fontId="17" fillId="2" borderId="1" xfId="15" applyFont="1" applyFill="1" applyBorder="1" applyAlignment="1">
      <alignment horizontal="justify" vertical="center"/>
    </xf>
    <xf numFmtId="0" fontId="17" fillId="2" borderId="1" xfId="15" applyFont="1" applyFill="1" applyBorder="1" applyAlignment="1">
      <alignment horizontal="center"/>
    </xf>
    <xf numFmtId="4" fontId="17" fillId="2" borderId="1" xfId="15" applyNumberFormat="1" applyFont="1" applyFill="1" applyBorder="1" applyAlignment="1">
      <alignment horizontal="right" vertical="center"/>
    </xf>
    <xf numFmtId="44" fontId="7" fillId="2" borderId="1" xfId="41" applyFont="1" applyFill="1" applyBorder="1" applyAlignment="1">
      <alignment vertical="center"/>
    </xf>
    <xf numFmtId="44" fontId="17" fillId="2" borderId="2" xfId="41" applyFont="1" applyFill="1" applyBorder="1" applyAlignment="1">
      <alignment horizontal="right" vertical="center"/>
    </xf>
    <xf numFmtId="49" fontId="17" fillId="0" borderId="0" xfId="15" applyNumberFormat="1" applyFont="1" applyAlignment="1">
      <alignment horizontal="center" vertical="center"/>
    </xf>
    <xf numFmtId="44" fontId="7" fillId="0" borderId="0" xfId="41" applyFont="1"/>
    <xf numFmtId="2" fontId="17" fillId="0" borderId="0" xfId="15" applyNumberFormat="1" applyFont="1" applyAlignment="1">
      <alignment horizontal="justify" vertical="top" wrapText="1"/>
    </xf>
    <xf numFmtId="4" fontId="7" fillId="0" borderId="4" xfId="15" applyNumberFormat="1" applyFont="1" applyBorder="1" applyAlignment="1">
      <alignment horizontal="right"/>
    </xf>
    <xf numFmtId="49" fontId="7" fillId="0" borderId="0" xfId="28" applyNumberFormat="1" applyFont="1" applyAlignment="1">
      <alignment horizontal="justify" vertical="top" wrapText="1"/>
    </xf>
    <xf numFmtId="165" fontId="7" fillId="0" borderId="0" xfId="28" applyNumberFormat="1" applyFont="1" applyAlignment="1" applyProtection="1">
      <alignment horizontal="center" wrapText="1"/>
      <protection locked="0"/>
    </xf>
    <xf numFmtId="1" fontId="7" fillId="0" borderId="0" xfId="28" applyNumberFormat="1" applyFont="1" applyAlignment="1" applyProtection="1">
      <alignment horizontal="center" wrapText="1"/>
      <protection locked="0"/>
    </xf>
    <xf numFmtId="44" fontId="17" fillId="0" borderId="4" xfId="41" applyFont="1" applyBorder="1" applyAlignment="1">
      <alignment horizontal="right"/>
    </xf>
    <xf numFmtId="49" fontId="20" fillId="0" borderId="0" xfId="0" applyNumberFormat="1" applyFont="1" applyAlignment="1">
      <alignment horizontal="left" vertical="center"/>
    </xf>
    <xf numFmtId="3" fontId="7" fillId="0" borderId="0" xfId="0" applyNumberFormat="1" applyFont="1" applyAlignment="1">
      <alignment horizontal="center" vertical="center"/>
    </xf>
    <xf numFmtId="3" fontId="7" fillId="0" borderId="0" xfId="33" applyNumberFormat="1" applyFont="1" applyAlignment="1">
      <alignment horizontal="center" vertical="center"/>
    </xf>
    <xf numFmtId="3" fontId="7" fillId="0" borderId="0" xfId="34" applyNumberFormat="1" applyFont="1" applyAlignment="1">
      <alignment horizontal="center"/>
    </xf>
    <xf numFmtId="49" fontId="17" fillId="0" borderId="3" xfId="15" applyNumberFormat="1" applyFont="1" applyBorder="1" applyAlignment="1">
      <alignment horizontal="center"/>
    </xf>
    <xf numFmtId="0" fontId="17" fillId="0" borderId="1" xfId="15" applyFont="1" applyBorder="1" applyAlignment="1">
      <alignment horizontal="justify"/>
    </xf>
    <xf numFmtId="0" fontId="7" fillId="0" borderId="1" xfId="15" applyFont="1" applyBorder="1" applyAlignment="1">
      <alignment horizontal="center"/>
    </xf>
    <xf numFmtId="4" fontId="7" fillId="0" borderId="1" xfId="15" applyNumberFormat="1" applyFont="1" applyBorder="1" applyAlignment="1">
      <alignment horizontal="right"/>
    </xf>
    <xf numFmtId="44" fontId="7" fillId="0" borderId="1" xfId="41" applyFont="1" applyBorder="1" applyAlignment="1">
      <alignment horizontal="right"/>
    </xf>
    <xf numFmtId="44" fontId="17" fillId="0" borderId="2" xfId="41" applyFont="1" applyBorder="1" applyAlignment="1">
      <alignment horizontal="right"/>
    </xf>
    <xf numFmtId="44" fontId="17" fillId="2" borderId="1" xfId="41" applyFont="1" applyFill="1" applyBorder="1" applyAlignment="1">
      <alignment vertical="center"/>
    </xf>
    <xf numFmtId="0" fontId="30" fillId="0" borderId="0" xfId="15" applyFont="1" applyAlignment="1">
      <alignment horizontal="justify" vertical="top"/>
    </xf>
    <xf numFmtId="49" fontId="7" fillId="0" borderId="0" xfId="31" applyNumberFormat="1" applyFont="1" applyAlignment="1">
      <alignment horizontal="left" vertical="top" wrapText="1"/>
    </xf>
    <xf numFmtId="0" fontId="17" fillId="0" borderId="0" xfId="29" applyFont="1" applyAlignment="1">
      <alignment horizontal="left" vertical="top" wrapText="1"/>
    </xf>
    <xf numFmtId="0" fontId="7" fillId="0" borderId="0" xfId="32" applyFont="1" applyAlignment="1">
      <alignment horizontal="center"/>
    </xf>
    <xf numFmtId="44" fontId="7" fillId="0" borderId="0" xfId="41" applyFont="1" applyAlignment="1">
      <alignment vertical="center" wrapText="1"/>
    </xf>
    <xf numFmtId="0" fontId="7" fillId="0" borderId="0" xfId="27" applyFont="1" applyAlignment="1">
      <alignment vertical="center" wrapText="1"/>
    </xf>
    <xf numFmtId="0" fontId="7" fillId="0" borderId="0" xfId="29" quotePrefix="1" applyFont="1" applyAlignment="1">
      <alignment horizontal="left" vertical="top" wrapText="1"/>
    </xf>
    <xf numFmtId="0" fontId="7" fillId="0" borderId="0" xfId="29" applyFont="1" applyAlignment="1">
      <alignment horizontal="left" vertical="top" wrapText="1"/>
    </xf>
    <xf numFmtId="166" fontId="7" fillId="0" borderId="0" xfId="35" applyFont="1" applyAlignment="1">
      <alignment vertical="top" wrapText="1"/>
    </xf>
    <xf numFmtId="0" fontId="7" fillId="0" borderId="0" xfId="32" applyFont="1" applyAlignment="1">
      <alignment horizontal="left"/>
    </xf>
    <xf numFmtId="49" fontId="7" fillId="0" borderId="0" xfId="28" applyNumberFormat="1" applyFont="1" applyAlignment="1" applyProtection="1">
      <alignment horizontal="left" vertical="top" wrapText="1"/>
      <protection locked="0"/>
    </xf>
    <xf numFmtId="165" fontId="7" fillId="0" borderId="0" xfId="28" applyNumberFormat="1" applyFont="1" applyAlignment="1" applyProtection="1">
      <alignment horizontal="justify" vertical="justify" wrapText="1"/>
      <protection locked="0"/>
    </xf>
    <xf numFmtId="2" fontId="18" fillId="0" borderId="0" xfId="15" applyNumberFormat="1" applyFont="1" applyAlignment="1">
      <alignment horizontal="justify" vertical="top" wrapText="1"/>
    </xf>
    <xf numFmtId="0" fontId="7" fillId="0" borderId="0" xfId="36" applyFont="1" applyAlignment="1">
      <alignment horizontal="center"/>
    </xf>
    <xf numFmtId="49" fontId="7" fillId="0" borderId="0" xfId="28" applyNumberFormat="1" applyFont="1" applyAlignment="1" applyProtection="1">
      <alignment horizontal="justify" vertical="top" wrapText="1"/>
      <protection locked="0"/>
    </xf>
    <xf numFmtId="0" fontId="7" fillId="0" borderId="0" xfId="33" quotePrefix="1" applyFont="1"/>
    <xf numFmtId="0" fontId="7" fillId="0" borderId="0" xfId="33" quotePrefix="1" applyFont="1" applyAlignment="1">
      <alignment wrapText="1"/>
    </xf>
    <xf numFmtId="0" fontId="17" fillId="0" borderId="0" xfId="33" applyFont="1"/>
    <xf numFmtId="0" fontId="7" fillId="0" borderId="0" xfId="36" applyFont="1" applyBorder="1" applyAlignment="1">
      <alignment horizontal="center"/>
    </xf>
    <xf numFmtId="165" fontId="7" fillId="0" borderId="0" xfId="28" applyNumberFormat="1" applyFont="1" applyBorder="1" applyAlignment="1" applyProtection="1">
      <alignment horizontal="center" wrapText="1"/>
      <protection locked="0"/>
    </xf>
    <xf numFmtId="49" fontId="17" fillId="0" borderId="0" xfId="15" applyNumberFormat="1" applyFont="1" applyAlignment="1">
      <alignment horizontal="right" vertical="top"/>
    </xf>
    <xf numFmtId="0" fontId="7" fillId="0" borderId="0" xfId="15" applyFont="1" applyAlignment="1">
      <alignment horizontal="right"/>
    </xf>
    <xf numFmtId="0" fontId="27" fillId="0" borderId="0" xfId="15" applyFont="1" applyAlignment="1">
      <alignment horizontal="right" wrapText="1"/>
    </xf>
    <xf numFmtId="0" fontId="28" fillId="0" borderId="0" xfId="15" applyFont="1" applyAlignment="1">
      <alignment horizontal="right"/>
    </xf>
    <xf numFmtId="0" fontId="7" fillId="0" borderId="0" xfId="36" applyFont="1" applyAlignment="1">
      <alignment horizontal="justify" vertical="top"/>
    </xf>
    <xf numFmtId="0" fontId="7" fillId="0" borderId="0" xfId="31" applyFont="1" applyAlignment="1">
      <alignment horizontal="center"/>
    </xf>
    <xf numFmtId="3" fontId="7" fillId="0" borderId="0" xfId="28" applyNumberFormat="1" applyFont="1" applyAlignment="1">
      <alignment horizontal="center" wrapText="1"/>
    </xf>
    <xf numFmtId="165" fontId="7" fillId="0" borderId="0" xfId="28" applyNumberFormat="1" applyFont="1" applyAlignment="1" applyProtection="1">
      <alignment horizontal="center"/>
      <protection locked="0"/>
    </xf>
    <xf numFmtId="165" fontId="7" fillId="0" borderId="0" xfId="28" applyNumberFormat="1" applyFont="1" applyAlignment="1" applyProtection="1">
      <alignment horizontal="justify" vertical="top" wrapText="1"/>
      <protection locked="0"/>
    </xf>
    <xf numFmtId="1" fontId="7" fillId="0" borderId="0" xfId="28" applyNumberFormat="1" applyFont="1" applyAlignment="1" applyProtection="1">
      <alignment horizontal="center"/>
      <protection locked="0"/>
    </xf>
    <xf numFmtId="0" fontId="7" fillId="0" borderId="0" xfId="20" applyFont="1" applyAlignment="1" applyProtection="1">
      <alignment horizontal="center" wrapText="1"/>
      <protection locked="0"/>
    </xf>
    <xf numFmtId="3" fontId="7" fillId="0" borderId="0" xfId="31" applyNumberFormat="1" applyFont="1" applyAlignment="1">
      <alignment horizontal="center"/>
    </xf>
    <xf numFmtId="49" fontId="17" fillId="0" borderId="3" xfId="15" applyNumberFormat="1" applyFont="1" applyBorder="1" applyAlignment="1">
      <alignment horizontal="center" vertical="top"/>
    </xf>
    <xf numFmtId="0" fontId="17" fillId="0" borderId="1" xfId="15" applyFont="1" applyBorder="1" applyAlignment="1">
      <alignment horizontal="justify" vertical="top"/>
    </xf>
    <xf numFmtId="3" fontId="7" fillId="0" borderId="0" xfId="28" applyNumberFormat="1" applyFont="1" applyAlignment="1" applyProtection="1">
      <alignment horizontal="center" wrapText="1"/>
      <protection locked="0"/>
    </xf>
    <xf numFmtId="1" fontId="7" fillId="0" borderId="0" xfId="36" applyNumberFormat="1" applyFont="1" applyAlignment="1">
      <alignment horizontal="center"/>
    </xf>
    <xf numFmtId="49" fontId="7" fillId="0" borderId="0" xfId="37" applyNumberFormat="1" applyFont="1" applyAlignment="1">
      <alignment horizontal="left" vertical="top"/>
    </xf>
    <xf numFmtId="0" fontId="7" fillId="0" borderId="0" xfId="37" applyFont="1" applyAlignment="1">
      <alignment horizontal="center"/>
    </xf>
    <xf numFmtId="1" fontId="7" fillId="0" borderId="0" xfId="37" applyNumberFormat="1" applyFont="1" applyAlignment="1">
      <alignment horizontal="center"/>
    </xf>
    <xf numFmtId="49" fontId="17" fillId="0" borderId="0" xfId="28" applyNumberFormat="1" applyFont="1" applyAlignment="1">
      <alignment horizontal="justify" vertical="top" wrapText="1"/>
    </xf>
    <xf numFmtId="0" fontId="7" fillId="0" borderId="0" xfId="28" applyFont="1" applyAlignment="1" applyProtection="1">
      <alignment horizontal="center"/>
      <protection locked="0"/>
    </xf>
    <xf numFmtId="44" fontId="7" fillId="0" borderId="0" xfId="41" applyFont="1" applyAlignment="1" applyProtection="1">
      <alignment horizontal="right"/>
      <protection locked="0"/>
    </xf>
    <xf numFmtId="1" fontId="7" fillId="0" borderId="0" xfId="20" applyNumberFormat="1" applyFont="1" applyAlignment="1" applyProtection="1">
      <alignment horizontal="center" wrapText="1"/>
      <protection locked="0"/>
    </xf>
    <xf numFmtId="0" fontId="17" fillId="0" borderId="0" xfId="15" applyFont="1" applyAlignment="1" applyProtection="1">
      <alignment horizontal="justify" vertical="top" wrapText="1"/>
      <protection locked="0"/>
    </xf>
    <xf numFmtId="44" fontId="17" fillId="0" borderId="7" xfId="41" applyFont="1" applyBorder="1" applyAlignment="1">
      <alignment horizontal="right" vertical="center"/>
    </xf>
    <xf numFmtId="44" fontId="17" fillId="0" borderId="5" xfId="41" applyFont="1" applyBorder="1" applyAlignment="1">
      <alignment horizontal="right" vertical="center"/>
    </xf>
    <xf numFmtId="44" fontId="17" fillId="0" borderId="0" xfId="41" applyFont="1" applyBorder="1" applyAlignment="1">
      <alignment horizontal="right" vertical="center"/>
    </xf>
    <xf numFmtId="44" fontId="17" fillId="0" borderId="8" xfId="41" applyFont="1" applyBorder="1" applyAlignment="1">
      <alignment horizontal="right" vertical="center"/>
    </xf>
    <xf numFmtId="44" fontId="17" fillId="0" borderId="0" xfId="41" applyFont="1" applyAlignment="1">
      <alignment horizontal="right" vertical="center"/>
    </xf>
    <xf numFmtId="0" fontId="7" fillId="0" borderId="0" xfId="0" applyFont="1" applyFill="1" applyAlignment="1">
      <alignment wrapText="1"/>
    </xf>
    <xf numFmtId="165" fontId="7" fillId="0" borderId="0" xfId="28" applyNumberFormat="1" applyFont="1" applyFill="1" applyAlignment="1">
      <alignment horizontal="justify" vertical="justify" wrapText="1"/>
    </xf>
    <xf numFmtId="166" fontId="7" fillId="0" borderId="0" xfId="35" applyFont="1" applyFill="1" applyAlignment="1">
      <alignment vertical="top" wrapText="1"/>
    </xf>
    <xf numFmtId="0" fontId="7" fillId="0" borderId="0" xfId="29" quotePrefix="1" applyFont="1" applyFill="1" applyAlignment="1">
      <alignment horizontal="left" vertical="top" wrapText="1"/>
    </xf>
    <xf numFmtId="0" fontId="7" fillId="0" borderId="0" xfId="29" applyFont="1" applyFill="1" applyAlignment="1">
      <alignment horizontal="left" vertical="top" wrapText="1"/>
    </xf>
    <xf numFmtId="49" fontId="17" fillId="0" borderId="0" xfId="28" applyNumberFormat="1" applyFont="1" applyFill="1" applyAlignment="1" applyProtection="1">
      <alignment horizontal="justify" vertical="top" wrapText="1"/>
      <protection locked="0"/>
    </xf>
    <xf numFmtId="165" fontId="7" fillId="0" borderId="0" xfId="28" applyNumberFormat="1" applyFont="1" applyFill="1" applyAlignment="1" applyProtection="1">
      <alignment horizontal="justify" vertical="justify" wrapText="1"/>
      <protection locked="0"/>
    </xf>
    <xf numFmtId="0" fontId="7" fillId="0" borderId="0" xfId="15" applyFont="1" applyFill="1" applyAlignment="1">
      <alignment horizontal="justify" vertical="top"/>
    </xf>
    <xf numFmtId="0" fontId="7" fillId="0" borderId="0" xfId="29" applyFont="1" applyFill="1" applyAlignment="1">
      <alignment horizontal="justify" vertical="top" wrapText="1"/>
    </xf>
    <xf numFmtId="2" fontId="18" fillId="0" borderId="0" xfId="15" applyNumberFormat="1" applyFont="1" applyFill="1" applyAlignment="1">
      <alignment horizontal="justify" vertical="top" wrapText="1"/>
    </xf>
    <xf numFmtId="0" fontId="17" fillId="0" borderId="0" xfId="29" applyFont="1" applyFill="1" applyAlignment="1">
      <alignment horizontal="left" vertical="top" wrapText="1"/>
    </xf>
    <xf numFmtId="0" fontId="7" fillId="0" borderId="0" xfId="0" applyFont="1" applyFill="1" applyAlignment="1">
      <alignment horizontal="justify" vertical="top"/>
    </xf>
    <xf numFmtId="49" fontId="7" fillId="0" borderId="0" xfId="28" applyNumberFormat="1" applyFont="1" applyFill="1" applyAlignment="1" applyProtection="1">
      <alignment horizontal="justify" vertical="top" wrapText="1"/>
      <protection locked="0"/>
    </xf>
    <xf numFmtId="0" fontId="7" fillId="0" borderId="0" xfId="33" quotePrefix="1" applyFont="1" applyFill="1"/>
    <xf numFmtId="0" fontId="17" fillId="0" borderId="0" xfId="33" applyFont="1" applyFill="1"/>
    <xf numFmtId="0" fontId="7" fillId="0" borderId="0" xfId="15" applyFont="1" applyFill="1" applyAlignment="1">
      <alignment horizontal="justify" vertical="top" wrapText="1"/>
    </xf>
    <xf numFmtId="49" fontId="7" fillId="0" borderId="0" xfId="28" applyNumberFormat="1" applyFont="1" applyFill="1" applyAlignment="1">
      <alignment horizontal="justify" vertical="top" wrapText="1"/>
    </xf>
    <xf numFmtId="0" fontId="7" fillId="0" borderId="0" xfId="36" applyFont="1" applyFill="1" applyAlignment="1">
      <alignment horizontal="justify" vertical="top"/>
    </xf>
    <xf numFmtId="165" fontId="7" fillId="0" borderId="0" xfId="28" applyNumberFormat="1" applyFont="1" applyFill="1" applyAlignment="1">
      <alignment horizontal="justify" vertical="top" wrapText="1"/>
    </xf>
    <xf numFmtId="0" fontId="7" fillId="0" borderId="0" xfId="20" applyFont="1" applyFill="1" applyAlignment="1" applyProtection="1">
      <alignment horizontal="left" vertical="top" wrapText="1"/>
      <protection locked="0"/>
    </xf>
    <xf numFmtId="0" fontId="17" fillId="0" borderId="0" xfId="14" applyFont="1" applyFill="1" applyAlignment="1">
      <alignment horizontal="left" vertical="top" wrapText="1"/>
    </xf>
    <xf numFmtId="165" fontId="7" fillId="0" borderId="0" xfId="28" applyNumberFormat="1" applyFont="1" applyFill="1" applyAlignment="1" applyProtection="1">
      <alignment horizontal="justify" vertical="top" wrapText="1"/>
      <protection locked="0"/>
    </xf>
    <xf numFmtId="0" fontId="7" fillId="0" borderId="0" xfId="33" quotePrefix="1" applyFont="1" applyFill="1" applyAlignment="1">
      <alignment wrapText="1"/>
    </xf>
    <xf numFmtId="0" fontId="18" fillId="0" borderId="0" xfId="14" applyFont="1" applyFill="1" applyAlignment="1">
      <alignment horizontal="left" vertical="top" wrapText="1"/>
    </xf>
    <xf numFmtId="0" fontId="20" fillId="0" borderId="0" xfId="14" applyFont="1" applyFill="1" applyAlignment="1">
      <alignment horizontal="left" vertical="top" wrapText="1"/>
    </xf>
    <xf numFmtId="49" fontId="17" fillId="0" borderId="0" xfId="28" applyNumberFormat="1" applyFont="1" applyFill="1" applyAlignment="1">
      <alignment horizontal="justify" vertical="top" wrapText="1"/>
    </xf>
    <xf numFmtId="0" fontId="13" fillId="0" borderId="0" xfId="13" applyFont="1" applyAlignment="1">
      <alignment horizontal="center" vertical="center" wrapText="1"/>
    </xf>
    <xf numFmtId="0" fontId="9" fillId="0" borderId="0" xfId="13" applyFont="1" applyAlignment="1">
      <alignment horizontal="center" vertical="center"/>
    </xf>
    <xf numFmtId="0" fontId="29" fillId="0" borderId="0" xfId="15" applyFont="1" applyAlignment="1">
      <alignment horizontal="center"/>
    </xf>
    <xf numFmtId="0" fontId="17" fillId="0" borderId="0" xfId="25" applyFont="1" applyAlignment="1">
      <alignment horizontal="center" vertical="center"/>
    </xf>
    <xf numFmtId="0" fontId="10" fillId="0" borderId="0" xfId="13" applyFont="1" applyFill="1" applyAlignment="1">
      <alignment horizontal="left" vertical="center"/>
    </xf>
  </cellXfs>
  <cellStyles count="42">
    <cellStyle name="Currency" xfId="41" builtinId="4"/>
    <cellStyle name="Excel Built-in Normal" xfId="31" xr:uid="{00000000-0005-0000-0000-000001000000}"/>
    <cellStyle name="Normal" xfId="0" builtinId="0"/>
    <cellStyle name="Normal 10" xfId="9" xr:uid="{00000000-0005-0000-0000-000003000000}"/>
    <cellStyle name="Normal 10 2 2" xfId="20" xr:uid="{00000000-0005-0000-0000-000004000000}"/>
    <cellStyle name="Normal 10 2 2 2 3" xfId="25" xr:uid="{00000000-0005-0000-0000-000005000000}"/>
    <cellStyle name="Normal 100 2" xfId="15" xr:uid="{00000000-0005-0000-0000-000006000000}"/>
    <cellStyle name="Normal 16 24" xfId="24" xr:uid="{00000000-0005-0000-0000-000007000000}"/>
    <cellStyle name="Normal 19 2 2 2" xfId="19" xr:uid="{00000000-0005-0000-0000-000008000000}"/>
    <cellStyle name="Normal 2" xfId="1" xr:uid="{00000000-0005-0000-0000-000009000000}"/>
    <cellStyle name="Normal 2 10" xfId="33" xr:uid="{00000000-0005-0000-0000-00000A000000}"/>
    <cellStyle name="Normal 2 2" xfId="2" xr:uid="{00000000-0005-0000-0000-00000B000000}"/>
    <cellStyle name="Normal 2 2 2" xfId="36" xr:uid="{00000000-0005-0000-0000-00000C000000}"/>
    <cellStyle name="Normal 2 2 2 2 2" xfId="32" xr:uid="{00000000-0005-0000-0000-00000D000000}"/>
    <cellStyle name="Normal 2 2 3 2" xfId="29" xr:uid="{00000000-0005-0000-0000-00000E000000}"/>
    <cellStyle name="Normal 2 2 4" xfId="30" xr:uid="{00000000-0005-0000-0000-00000F000000}"/>
    <cellStyle name="Normal 2 3" xfId="13" xr:uid="{00000000-0005-0000-0000-000010000000}"/>
    <cellStyle name="Normal 2 3 8" xfId="26" xr:uid="{00000000-0005-0000-0000-000011000000}"/>
    <cellStyle name="Normal 2 4 2 2" xfId="27" xr:uid="{00000000-0005-0000-0000-000012000000}"/>
    <cellStyle name="Normal 2 4 2 2 2" xfId="38" xr:uid="{00000000-0005-0000-0000-000013000000}"/>
    <cellStyle name="Normal 3" xfId="3" xr:uid="{00000000-0005-0000-0000-000014000000}"/>
    <cellStyle name="Normal 3 13 2" xfId="34" xr:uid="{00000000-0005-0000-0000-000015000000}"/>
    <cellStyle name="Normal 3 2" xfId="4" xr:uid="{00000000-0005-0000-0000-000016000000}"/>
    <cellStyle name="Normal 4" xfId="14" xr:uid="{00000000-0005-0000-0000-000017000000}"/>
    <cellStyle name="Normal 5" xfId="5" xr:uid="{00000000-0005-0000-0000-000018000000}"/>
    <cellStyle name="Normal 5 2" xfId="6" xr:uid="{00000000-0005-0000-0000-000019000000}"/>
    <cellStyle name="Normal 6" xfId="11" xr:uid="{00000000-0005-0000-0000-00001A000000}"/>
    <cellStyle name="Normal 7 2" xfId="35" xr:uid="{00000000-0005-0000-0000-00001B000000}"/>
    <cellStyle name="Normal_građ.obrt.radovi2" xfId="16" xr:uid="{00000000-0005-0000-0000-00001C000000}"/>
    <cellStyle name="Normal_Troskovnik_VR_ZS 2 2" xfId="37" xr:uid="{00000000-0005-0000-0000-00001D000000}"/>
    <cellStyle name="Normal_TROŠKOVNIK - KAM - ŽUTO" xfId="28" xr:uid="{00000000-0005-0000-0000-00001E000000}"/>
    <cellStyle name="Normalno 12" xfId="21" xr:uid="{00000000-0005-0000-0000-00001F000000}"/>
    <cellStyle name="Normalno 18" xfId="23" xr:uid="{00000000-0005-0000-0000-000020000000}"/>
    <cellStyle name="Normalno 2" xfId="7" xr:uid="{00000000-0005-0000-0000-000021000000}"/>
    <cellStyle name="Normalno 2 2" xfId="12" xr:uid="{00000000-0005-0000-0000-000022000000}"/>
    <cellStyle name="Normalno 2 2 2" xfId="40" xr:uid="{00000000-0005-0000-0000-000023000000}"/>
    <cellStyle name="Normalno 3 2" xfId="39" xr:uid="{00000000-0005-0000-0000-000024000000}"/>
    <cellStyle name="Normalno 3 2 6" xfId="22" xr:uid="{00000000-0005-0000-0000-000025000000}"/>
    <cellStyle name="Normalno 8 8" xfId="17" xr:uid="{00000000-0005-0000-0000-000026000000}"/>
    <cellStyle name="Valuta 2" xfId="10" xr:uid="{00000000-0005-0000-0000-000027000000}"/>
    <cellStyle name="Valuta 4" xfId="18" xr:uid="{00000000-0005-0000-0000-000028000000}"/>
    <cellStyle name="Zarez 2" xfId="8" xr:uid="{00000000-0005-0000-0000-00002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419100</xdr:colOff>
      <xdr:row>6</xdr:row>
      <xdr:rowOff>175260</xdr:rowOff>
    </xdr:from>
    <xdr:to>
      <xdr:col>1</xdr:col>
      <xdr:colOff>5253037</xdr:colOff>
      <xdr:row>6</xdr:row>
      <xdr:rowOff>2423160</xdr:rowOff>
    </xdr:to>
    <xdr:pic>
      <xdr:nvPicPr>
        <xdr:cNvPr id="2" name="Picture 30">
          <a:extLst>
            <a:ext uri="{FF2B5EF4-FFF2-40B4-BE49-F238E27FC236}">
              <a16:creationId xmlns:a16="http://schemas.microsoft.com/office/drawing/2014/main" id="{F4377655-6905-45AC-85F8-77328F959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20" y="5006340"/>
          <a:ext cx="4833937"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s>
    <sheetDataSet>
      <sheetData sheetId="0" refreshError="1"/>
      <sheetData sheetId="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row r="66">
          <cell r="G66">
            <v>81489.785000000003</v>
          </cell>
        </row>
      </sheetData>
      <sheetData sheetId="6"/>
      <sheetData sheetId="7"/>
      <sheetData sheetId="8">
        <row r="66">
          <cell r="G66">
            <v>81489.785000000003</v>
          </cell>
        </row>
      </sheetData>
      <sheetData sheetId="9"/>
      <sheetData sheetId="10"/>
      <sheetData sheetId="11"/>
      <sheetData sheetId="12">
        <row r="66">
          <cell r="G66">
            <v>81489.785000000003</v>
          </cell>
        </row>
      </sheetData>
      <sheetData sheetId="13"/>
      <sheetData sheetId="14"/>
      <sheetData sheetId="15"/>
      <sheetData sheetId="16">
        <row r="66">
          <cell r="G66">
            <v>81489.785000000003</v>
          </cell>
        </row>
      </sheetData>
      <sheetData sheetId="17"/>
      <sheetData sheetId="18"/>
      <sheetData sheetId="19"/>
      <sheetData sheetId="20">
        <row r="66">
          <cell r="G66">
            <v>81489.785000000003</v>
          </cell>
        </row>
      </sheetData>
      <sheetData sheetId="21"/>
      <sheetData sheetId="22"/>
      <sheetData sheetId="23" refreshError="1"/>
      <sheetData sheetId="24" refreshError="1"/>
      <sheetData sheetId="25">
        <row r="66">
          <cell r="G66">
            <v>81489.785000000003</v>
          </cell>
        </row>
      </sheetData>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topLeftCell="A7" zoomScaleNormal="100" zoomScaleSheetLayoutView="100" workbookViewId="0">
      <selection activeCell="B15" sqref="B15:C15"/>
    </sheetView>
  </sheetViews>
  <sheetFormatPr defaultColWidth="8.88671875" defaultRowHeight="14.4" x14ac:dyDescent="0.3"/>
  <cols>
    <col min="1" max="1" width="5.6640625" style="6" customWidth="1"/>
    <col min="2" max="2" width="36" style="6" customWidth="1"/>
    <col min="3" max="3" width="66.6640625" style="6" customWidth="1"/>
    <col min="4" max="16384" width="8.88671875" style="6"/>
  </cols>
  <sheetData>
    <row r="1" spans="2:7" s="1" customFormat="1" ht="15" x14ac:dyDescent="0.25"/>
    <row r="2" spans="2:7" s="1" customFormat="1" ht="21" x14ac:dyDescent="0.4">
      <c r="B2" s="2" t="s">
        <v>3</v>
      </c>
      <c r="C2" s="3" t="s">
        <v>4</v>
      </c>
    </row>
    <row r="3" spans="2:7" s="1" customFormat="1" ht="17.399999999999999" x14ac:dyDescent="0.3">
      <c r="C3" s="4" t="s">
        <v>5</v>
      </c>
    </row>
    <row r="4" spans="2:7" s="1" customFormat="1" ht="17.399999999999999" x14ac:dyDescent="0.3">
      <c r="C4" s="5" t="s">
        <v>6</v>
      </c>
    </row>
    <row r="5" spans="2:7" s="1" customFormat="1" ht="15.6" x14ac:dyDescent="0.3">
      <c r="D5" s="6"/>
      <c r="E5" s="6"/>
      <c r="F5" s="6"/>
      <c r="G5" s="6"/>
    </row>
    <row r="6" spans="2:7" s="1" customFormat="1" ht="42" x14ac:dyDescent="0.4">
      <c r="B6" s="7" t="s">
        <v>7</v>
      </c>
      <c r="C6" s="3" t="s">
        <v>8</v>
      </c>
      <c r="D6" s="6"/>
      <c r="E6" s="6"/>
      <c r="F6" s="6"/>
      <c r="G6" s="8"/>
    </row>
    <row r="7" spans="2:7" s="1" customFormat="1" ht="17.399999999999999" x14ac:dyDescent="0.3">
      <c r="C7" s="5" t="s">
        <v>9</v>
      </c>
      <c r="D7" s="6"/>
      <c r="E7" s="6"/>
      <c r="F7" s="6"/>
      <c r="G7" s="6"/>
    </row>
    <row r="8" spans="2:7" s="1" customFormat="1" ht="17.399999999999999" x14ac:dyDescent="0.3">
      <c r="C8" s="9" t="s">
        <v>10</v>
      </c>
    </row>
    <row r="9" spans="2:7" s="1" customFormat="1" ht="20.399999999999999" x14ac:dyDescent="0.35">
      <c r="C9" s="10"/>
    </row>
    <row r="10" spans="2:7" s="1" customFormat="1" ht="21" x14ac:dyDescent="0.4">
      <c r="B10" s="10" t="s">
        <v>11</v>
      </c>
      <c r="C10" s="11" t="s">
        <v>45</v>
      </c>
    </row>
    <row r="11" spans="2:7" s="1" customFormat="1" ht="20.399999999999999" x14ac:dyDescent="0.35">
      <c r="C11" s="10"/>
    </row>
    <row r="12" spans="2:7" s="1" customFormat="1" ht="20.399999999999999" x14ac:dyDescent="0.35">
      <c r="C12" s="10"/>
    </row>
    <row r="13" spans="2:7" s="1" customFormat="1" ht="20.399999999999999" x14ac:dyDescent="0.35">
      <c r="C13" s="10" t="s">
        <v>12</v>
      </c>
    </row>
    <row r="14" spans="2:7" s="1" customFormat="1" ht="20.399999999999999" x14ac:dyDescent="0.35">
      <c r="C14" s="10"/>
    </row>
    <row r="15" spans="2:7" s="1" customFormat="1" ht="75.75" customHeight="1" x14ac:dyDescent="0.25">
      <c r="B15" s="216" t="s">
        <v>268</v>
      </c>
      <c r="C15" s="216"/>
    </row>
    <row r="16" spans="2:7" s="1" customFormat="1" ht="20.399999999999999" x14ac:dyDescent="0.35">
      <c r="C16" s="10"/>
    </row>
    <row r="17" spans="1:3" s="1" customFormat="1" ht="20.399999999999999" x14ac:dyDescent="0.35">
      <c r="C17" s="10"/>
    </row>
    <row r="18" spans="1:3" s="1" customFormat="1" ht="20.399999999999999" x14ac:dyDescent="0.35">
      <c r="C18" s="10"/>
    </row>
    <row r="19" spans="1:3" s="1" customFormat="1" ht="21" x14ac:dyDescent="0.35">
      <c r="B19" s="10" t="s">
        <v>13</v>
      </c>
      <c r="C19" s="12" t="s">
        <v>14</v>
      </c>
    </row>
    <row r="20" spans="1:3" s="1" customFormat="1" ht="25.5" customHeight="1" x14ac:dyDescent="0.25">
      <c r="C20" s="13" t="s">
        <v>15</v>
      </c>
    </row>
    <row r="21" spans="1:3" s="1" customFormat="1" ht="21" x14ac:dyDescent="0.25">
      <c r="C21" s="12" t="s">
        <v>16</v>
      </c>
    </row>
    <row r="22" spans="1:3" s="1" customFormat="1" ht="20.399999999999999" x14ac:dyDescent="0.35">
      <c r="C22" s="10"/>
    </row>
    <row r="23" spans="1:3" s="1" customFormat="1" ht="21" x14ac:dyDescent="0.35">
      <c r="B23" s="10" t="s">
        <v>17</v>
      </c>
      <c r="C23" s="12" t="s">
        <v>185</v>
      </c>
    </row>
    <row r="24" spans="1:3" s="1" customFormat="1" ht="21" x14ac:dyDescent="0.25">
      <c r="C24" s="13" t="s">
        <v>270</v>
      </c>
    </row>
    <row r="25" spans="1:3" s="1" customFormat="1" ht="21" x14ac:dyDescent="0.25">
      <c r="C25" s="220"/>
    </row>
    <row r="26" spans="1:3" s="1" customFormat="1" ht="21" x14ac:dyDescent="0.35">
      <c r="B26" s="10"/>
      <c r="C26" s="13"/>
    </row>
    <row r="27" spans="1:3" s="1" customFormat="1" ht="20.399999999999999" x14ac:dyDescent="0.35">
      <c r="C27" s="10"/>
    </row>
    <row r="28" spans="1:3" s="1" customFormat="1" ht="20.399999999999999" x14ac:dyDescent="0.35">
      <c r="C28" s="10"/>
    </row>
    <row r="29" spans="1:3" s="1" customFormat="1" ht="20.399999999999999" x14ac:dyDescent="0.35">
      <c r="C29" s="10"/>
    </row>
    <row r="30" spans="1:3" s="1" customFormat="1" ht="20.399999999999999" x14ac:dyDescent="0.25">
      <c r="B30" s="217" t="s">
        <v>18</v>
      </c>
      <c r="C30" s="217"/>
    </row>
    <row r="31" spans="1:3" ht="18" x14ac:dyDescent="0.35">
      <c r="A31" s="14"/>
    </row>
    <row r="32" spans="1:3" ht="18" x14ac:dyDescent="0.35">
      <c r="A32" s="14"/>
    </row>
  </sheetData>
  <mergeCells count="2">
    <mergeCell ref="B15:C15"/>
    <mergeCell ref="B30:C30"/>
  </mergeCells>
  <pageMargins left="0.70866141732283472" right="0.70866141732283472" top="0.74803149606299213" bottom="0.74803149606299213" header="0.31496062992125984" footer="0.31496062992125984"/>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zoomScaleNormal="100" zoomScaleSheetLayoutView="120" zoomScalePageLayoutView="75" workbookViewId="0">
      <selection activeCell="B2" sqref="B2"/>
    </sheetView>
  </sheetViews>
  <sheetFormatPr defaultColWidth="11.44140625" defaultRowHeight="13.2" x14ac:dyDescent="0.25"/>
  <cols>
    <col min="1" max="1" width="5.6640625" style="58" customWidth="1"/>
    <col min="2" max="2" width="90.6640625" style="52" customWidth="1"/>
    <col min="3" max="3" width="50" style="59" customWidth="1"/>
    <col min="4" max="4" width="5.6640625" style="53" customWidth="1"/>
    <col min="5" max="5" width="10.6640625" style="46" customWidth="1"/>
    <col min="6" max="6" width="8.6640625" style="60" bestFit="1" customWidth="1"/>
    <col min="7" max="7" width="13" style="61" customWidth="1"/>
    <col min="8" max="8" width="4.44140625" style="57" customWidth="1"/>
    <col min="9" max="16384" width="11.44140625" style="57"/>
  </cols>
  <sheetData>
    <row r="1" spans="1:8" s="48" customFormat="1" x14ac:dyDescent="0.25">
      <c r="A1" s="47"/>
      <c r="B1" s="74"/>
      <c r="C1" s="74"/>
      <c r="D1" s="74"/>
      <c r="E1" s="74"/>
      <c r="F1" s="74"/>
      <c r="G1" s="74"/>
    </row>
    <row r="2" spans="1:8" s="48" customFormat="1" x14ac:dyDescent="0.25">
      <c r="A2" s="47"/>
      <c r="B2" s="75" t="s">
        <v>186</v>
      </c>
      <c r="C2" s="75"/>
      <c r="D2" s="75"/>
      <c r="E2" s="75"/>
      <c r="F2" s="75"/>
      <c r="G2" s="75"/>
    </row>
    <row r="3" spans="1:8" s="48" customFormat="1" ht="79.2" x14ac:dyDescent="0.25">
      <c r="A3" s="47"/>
      <c r="B3" s="68" t="s">
        <v>187</v>
      </c>
      <c r="C3" s="68"/>
      <c r="D3" s="68"/>
      <c r="E3" s="68"/>
      <c r="F3" s="68"/>
      <c r="G3" s="68"/>
      <c r="H3" s="68"/>
    </row>
    <row r="4" spans="1:8" s="48" customFormat="1" ht="39.6" x14ac:dyDescent="0.25">
      <c r="A4" s="47"/>
      <c r="B4" s="69" t="s">
        <v>188</v>
      </c>
      <c r="C4" s="69"/>
      <c r="D4" s="69"/>
      <c r="E4" s="69"/>
      <c r="F4" s="69"/>
      <c r="G4" s="69"/>
      <c r="H4" s="69"/>
    </row>
    <row r="5" spans="1:8" s="48" customFormat="1" x14ac:dyDescent="0.25">
      <c r="A5" s="47"/>
      <c r="B5" s="74"/>
      <c r="C5" s="74"/>
      <c r="D5" s="74"/>
      <c r="E5" s="74"/>
      <c r="F5" s="74"/>
      <c r="G5" s="74"/>
    </row>
    <row r="6" spans="1:8" s="48" customFormat="1" ht="13.8" x14ac:dyDescent="0.25">
      <c r="A6" s="47"/>
      <c r="B6" s="66" t="s">
        <v>189</v>
      </c>
      <c r="C6" s="66"/>
      <c r="D6" s="66"/>
      <c r="E6" s="66"/>
      <c r="F6" s="66"/>
      <c r="G6" s="66"/>
      <c r="H6" s="66"/>
    </row>
    <row r="7" spans="1:8" s="48" customFormat="1" x14ac:dyDescent="0.25">
      <c r="A7" s="47"/>
      <c r="B7" s="65"/>
      <c r="C7" s="65"/>
      <c r="D7" s="65"/>
      <c r="E7" s="65"/>
      <c r="F7" s="65"/>
      <c r="G7" s="65"/>
      <c r="H7" s="65"/>
    </row>
    <row r="8" spans="1:8" s="48" customFormat="1" ht="356.4" x14ac:dyDescent="0.25">
      <c r="A8" s="47"/>
      <c r="B8" s="67" t="s">
        <v>190</v>
      </c>
      <c r="C8" s="67"/>
      <c r="D8" s="67"/>
      <c r="E8" s="67"/>
      <c r="F8" s="67"/>
      <c r="G8" s="67"/>
      <c r="H8" s="67"/>
    </row>
    <row r="9" spans="1:8" s="49" customFormat="1" x14ac:dyDescent="0.25">
      <c r="B9" s="65"/>
      <c r="C9" s="65"/>
      <c r="D9" s="65"/>
      <c r="E9" s="65"/>
      <c r="F9" s="65"/>
      <c r="G9" s="65"/>
      <c r="H9" s="65"/>
    </row>
    <row r="10" spans="1:8" s="49" customFormat="1" ht="13.8" x14ac:dyDescent="0.25">
      <c r="B10" s="66" t="s">
        <v>191</v>
      </c>
      <c r="C10" s="66"/>
      <c r="D10" s="66"/>
      <c r="E10" s="66"/>
      <c r="F10" s="66"/>
      <c r="G10" s="66"/>
      <c r="H10" s="66"/>
    </row>
    <row r="11" spans="1:8" s="49" customFormat="1" x14ac:dyDescent="0.25">
      <c r="B11" s="65"/>
      <c r="C11" s="65"/>
      <c r="D11" s="65"/>
      <c r="E11" s="65"/>
      <c r="F11" s="65"/>
      <c r="G11" s="65"/>
      <c r="H11" s="65"/>
    </row>
    <row r="12" spans="1:8" s="49" customFormat="1" ht="132" x14ac:dyDescent="0.25">
      <c r="B12" s="67" t="s">
        <v>192</v>
      </c>
      <c r="C12" s="67"/>
      <c r="D12" s="67"/>
      <c r="E12" s="67"/>
      <c r="F12" s="67"/>
      <c r="G12" s="67"/>
      <c r="H12" s="67"/>
    </row>
    <row r="13" spans="1:8" s="49" customFormat="1" ht="79.2" x14ac:dyDescent="0.25">
      <c r="B13" s="67" t="s">
        <v>193</v>
      </c>
      <c r="C13" s="67"/>
      <c r="D13" s="67"/>
      <c r="E13" s="67"/>
      <c r="F13" s="67"/>
      <c r="G13" s="67"/>
      <c r="H13" s="67"/>
    </row>
    <row r="14" spans="1:8" s="49" customFormat="1" x14ac:dyDescent="0.25">
      <c r="B14" s="65"/>
      <c r="C14" s="65"/>
      <c r="D14" s="65"/>
      <c r="E14" s="65"/>
      <c r="F14" s="65"/>
      <c r="G14" s="65"/>
      <c r="H14" s="65"/>
    </row>
    <row r="15" spans="1:8" s="49" customFormat="1" ht="13.8" x14ac:dyDescent="0.25">
      <c r="B15" s="66" t="s">
        <v>194</v>
      </c>
      <c r="C15" s="66"/>
      <c r="D15" s="66"/>
      <c r="E15" s="66"/>
      <c r="F15" s="66"/>
      <c r="G15" s="66"/>
      <c r="H15" s="66"/>
    </row>
    <row r="16" spans="1:8" s="49" customFormat="1" x14ac:dyDescent="0.25">
      <c r="B16" s="65"/>
      <c r="C16" s="65"/>
      <c r="D16" s="65"/>
      <c r="E16" s="65"/>
      <c r="F16" s="65"/>
      <c r="G16" s="65"/>
      <c r="H16" s="65"/>
    </row>
    <row r="17" spans="2:8" s="49" customFormat="1" ht="184.8" x14ac:dyDescent="0.25">
      <c r="B17" s="67" t="s">
        <v>195</v>
      </c>
      <c r="C17" s="67"/>
      <c r="D17" s="67"/>
      <c r="E17" s="67"/>
      <c r="F17" s="67"/>
      <c r="G17" s="67"/>
      <c r="H17" s="67"/>
    </row>
    <row r="18" spans="2:8" s="49" customFormat="1" x14ac:dyDescent="0.25">
      <c r="B18" s="65"/>
      <c r="C18" s="65"/>
      <c r="D18" s="65"/>
      <c r="E18" s="65"/>
      <c r="F18" s="65"/>
      <c r="G18" s="65"/>
      <c r="H18" s="65"/>
    </row>
    <row r="19" spans="2:8" s="50" customFormat="1" ht="13.8" x14ac:dyDescent="0.25">
      <c r="B19" s="66" t="s">
        <v>196</v>
      </c>
      <c r="C19" s="66"/>
      <c r="D19" s="66"/>
      <c r="E19" s="66"/>
      <c r="F19" s="66"/>
      <c r="G19" s="66"/>
      <c r="H19" s="66"/>
    </row>
    <row r="20" spans="2:8" s="50" customFormat="1" x14ac:dyDescent="0.25">
      <c r="B20" s="65"/>
      <c r="C20" s="65"/>
      <c r="D20" s="65"/>
      <c r="E20" s="65"/>
      <c r="F20" s="65"/>
      <c r="G20" s="65"/>
      <c r="H20" s="65"/>
    </row>
    <row r="21" spans="2:8" s="50" customFormat="1" ht="382.8" x14ac:dyDescent="0.25">
      <c r="B21" s="67" t="s">
        <v>197</v>
      </c>
      <c r="C21" s="67"/>
      <c r="D21" s="67"/>
      <c r="E21" s="67"/>
      <c r="F21" s="67"/>
      <c r="G21" s="67"/>
      <c r="H21" s="67"/>
    </row>
    <row r="22" spans="2:8" s="49" customFormat="1" ht="118.8" x14ac:dyDescent="0.25">
      <c r="B22" s="67" t="s">
        <v>198</v>
      </c>
      <c r="C22" s="67"/>
      <c r="D22" s="67"/>
      <c r="E22" s="67"/>
      <c r="F22" s="67"/>
      <c r="G22" s="67"/>
      <c r="H22" s="67"/>
    </row>
    <row r="23" spans="2:8" s="49" customFormat="1" x14ac:dyDescent="0.25">
      <c r="B23" s="65"/>
      <c r="C23" s="65"/>
      <c r="D23" s="65"/>
      <c r="E23" s="65"/>
      <c r="F23" s="65"/>
      <c r="G23" s="65"/>
      <c r="H23" s="65"/>
    </row>
    <row r="24" spans="2:8" s="49" customFormat="1" ht="13.8" x14ac:dyDescent="0.25">
      <c r="B24" s="71" t="s">
        <v>199</v>
      </c>
      <c r="C24" s="71"/>
      <c r="D24" s="71"/>
      <c r="E24" s="71"/>
      <c r="F24" s="71"/>
      <c r="G24" s="71"/>
      <c r="H24" s="71"/>
    </row>
    <row r="25" spans="2:8" s="49" customFormat="1" x14ac:dyDescent="0.25">
      <c r="B25" s="72"/>
      <c r="C25" s="72"/>
      <c r="D25" s="72"/>
      <c r="E25" s="72"/>
      <c r="F25" s="72"/>
      <c r="G25" s="72"/>
      <c r="H25" s="72"/>
    </row>
    <row r="26" spans="2:8" s="49" customFormat="1" ht="79.2" x14ac:dyDescent="0.25">
      <c r="B26" s="73" t="s">
        <v>200</v>
      </c>
      <c r="C26" s="73"/>
      <c r="D26" s="73"/>
      <c r="E26" s="73"/>
      <c r="F26" s="73"/>
      <c r="G26" s="73"/>
      <c r="H26" s="73"/>
    </row>
    <row r="27" spans="2:8" s="49" customFormat="1" x14ac:dyDescent="0.25">
      <c r="B27" s="63"/>
      <c r="C27" s="63"/>
      <c r="D27" s="63"/>
      <c r="E27" s="63"/>
      <c r="F27" s="63"/>
      <c r="G27" s="63"/>
      <c r="H27" s="63"/>
    </row>
    <row r="28" spans="2:8" s="49" customFormat="1" ht="13.8" x14ac:dyDescent="0.25">
      <c r="B28" s="62" t="s">
        <v>201</v>
      </c>
      <c r="C28" s="62"/>
      <c r="D28" s="62"/>
      <c r="E28" s="62"/>
      <c r="F28" s="62"/>
      <c r="G28" s="62"/>
      <c r="H28" s="62"/>
    </row>
    <row r="29" spans="2:8" s="49" customFormat="1" x14ac:dyDescent="0.25">
      <c r="B29" s="63"/>
      <c r="C29" s="63"/>
      <c r="D29" s="63"/>
      <c r="E29" s="63"/>
      <c r="F29" s="63"/>
      <c r="G29" s="63"/>
      <c r="H29" s="63"/>
    </row>
    <row r="30" spans="2:8" s="49" customFormat="1" ht="66" x14ac:dyDescent="0.25">
      <c r="B30" s="64" t="s">
        <v>202</v>
      </c>
      <c r="C30" s="64"/>
      <c r="D30" s="64"/>
      <c r="E30" s="64"/>
      <c r="F30" s="64"/>
      <c r="G30" s="64"/>
      <c r="H30" s="64"/>
    </row>
    <row r="31" spans="2:8" s="49" customFormat="1" x14ac:dyDescent="0.25">
      <c r="B31" s="63"/>
      <c r="C31" s="63"/>
      <c r="D31" s="63"/>
      <c r="E31" s="63"/>
      <c r="F31" s="63"/>
      <c r="G31" s="63"/>
      <c r="H31" s="63"/>
    </row>
    <row r="32" spans="2:8" s="49" customFormat="1" ht="13.8" x14ac:dyDescent="0.25">
      <c r="B32" s="62" t="s">
        <v>203</v>
      </c>
      <c r="C32" s="62"/>
      <c r="D32" s="62"/>
      <c r="E32" s="62"/>
      <c r="F32" s="62"/>
      <c r="G32" s="62"/>
      <c r="H32" s="62"/>
    </row>
    <row r="33" spans="1:8" s="49" customFormat="1" x14ac:dyDescent="0.25">
      <c r="B33" s="63"/>
      <c r="C33" s="63"/>
      <c r="D33" s="63"/>
      <c r="E33" s="63"/>
      <c r="F33" s="63"/>
      <c r="G33" s="63"/>
      <c r="H33" s="63"/>
    </row>
    <row r="34" spans="1:8" s="49" customFormat="1" ht="145.19999999999999" x14ac:dyDescent="0.25">
      <c r="B34" s="64" t="s">
        <v>204</v>
      </c>
      <c r="C34" s="64"/>
      <c r="D34" s="64"/>
      <c r="E34" s="64"/>
      <c r="F34" s="64"/>
      <c r="G34" s="64"/>
      <c r="H34" s="64"/>
    </row>
    <row r="35" spans="1:8" s="49" customFormat="1" x14ac:dyDescent="0.25">
      <c r="B35" s="63"/>
      <c r="C35" s="63"/>
      <c r="D35" s="63"/>
      <c r="E35" s="63"/>
      <c r="F35" s="63"/>
      <c r="G35" s="63"/>
      <c r="H35" s="63"/>
    </row>
    <row r="36" spans="1:8" s="49" customFormat="1" ht="66" x14ac:dyDescent="0.25">
      <c r="B36" s="70" t="s">
        <v>205</v>
      </c>
      <c r="C36" s="70"/>
      <c r="D36" s="70"/>
      <c r="E36" s="70"/>
      <c r="F36" s="70"/>
      <c r="G36" s="70"/>
      <c r="H36" s="70"/>
    </row>
    <row r="37" spans="1:8" x14ac:dyDescent="0.25">
      <c r="A37" s="51"/>
      <c r="C37" s="45"/>
      <c r="E37" s="54"/>
      <c r="F37" s="55"/>
      <c r="G37" s="56"/>
    </row>
    <row r="38" spans="1:8" x14ac:dyDescent="0.25">
      <c r="A38" s="51"/>
      <c r="C38" s="45"/>
      <c r="E38" s="54"/>
      <c r="F38" s="55"/>
      <c r="G38" s="56"/>
    </row>
    <row r="39" spans="1:8" x14ac:dyDescent="0.25">
      <c r="A39" s="51"/>
      <c r="C39" s="45"/>
      <c r="E39" s="54"/>
      <c r="F39" s="55"/>
      <c r="G39" s="56"/>
    </row>
    <row r="40" spans="1:8" x14ac:dyDescent="0.25">
      <c r="A40" s="51"/>
      <c r="C40" s="45"/>
      <c r="E40" s="54"/>
      <c r="F40" s="55"/>
      <c r="G40" s="56"/>
    </row>
    <row r="41" spans="1:8" x14ac:dyDescent="0.25">
      <c r="A41" s="51"/>
      <c r="C41" s="45"/>
      <c r="E41" s="54"/>
      <c r="F41" s="55"/>
      <c r="G41" s="56"/>
    </row>
    <row r="42" spans="1:8" x14ac:dyDescent="0.25">
      <c r="A42" s="51"/>
      <c r="C42" s="45"/>
      <c r="E42" s="54"/>
      <c r="F42" s="55"/>
      <c r="G42" s="56"/>
    </row>
    <row r="43" spans="1:8" x14ac:dyDescent="0.25">
      <c r="A43" s="51"/>
      <c r="C43" s="45"/>
      <c r="E43" s="54"/>
      <c r="F43" s="55"/>
      <c r="G43" s="56"/>
    </row>
    <row r="44" spans="1:8" x14ac:dyDescent="0.25">
      <c r="A44" s="51"/>
      <c r="C44" s="45"/>
      <c r="E44" s="54"/>
      <c r="F44" s="55"/>
      <c r="G44" s="56"/>
    </row>
    <row r="45" spans="1:8" x14ac:dyDescent="0.25">
      <c r="A45" s="51"/>
      <c r="C45" s="45"/>
      <c r="E45" s="54"/>
      <c r="F45" s="55"/>
      <c r="G45" s="56"/>
    </row>
    <row r="46" spans="1:8" x14ac:dyDescent="0.25">
      <c r="A46" s="51"/>
      <c r="C46" s="45"/>
      <c r="E46" s="54"/>
      <c r="F46" s="55"/>
      <c r="G46" s="56"/>
    </row>
    <row r="47" spans="1:8" x14ac:dyDescent="0.25">
      <c r="A47" s="51"/>
      <c r="C47" s="45"/>
      <c r="E47" s="54"/>
      <c r="F47" s="55"/>
      <c r="G47" s="56"/>
    </row>
    <row r="48" spans="1:8" x14ac:dyDescent="0.25">
      <c r="A48" s="51"/>
      <c r="C48" s="45"/>
      <c r="E48" s="54"/>
      <c r="F48" s="55"/>
      <c r="G48" s="56"/>
    </row>
    <row r="49" spans="1:7" x14ac:dyDescent="0.25">
      <c r="A49" s="51"/>
      <c r="C49" s="45"/>
      <c r="E49" s="54"/>
      <c r="F49" s="55"/>
      <c r="G49" s="56"/>
    </row>
    <row r="50" spans="1:7" x14ac:dyDescent="0.25">
      <c r="A50" s="51"/>
      <c r="C50" s="45"/>
      <c r="E50" s="54"/>
      <c r="F50" s="55"/>
      <c r="G50" s="56"/>
    </row>
    <row r="51" spans="1:7" x14ac:dyDescent="0.25">
      <c r="A51" s="51"/>
      <c r="C51" s="45"/>
      <c r="E51" s="54"/>
      <c r="F51" s="55"/>
      <c r="G51" s="56"/>
    </row>
    <row r="52" spans="1:7" x14ac:dyDescent="0.25">
      <c r="A52" s="51"/>
      <c r="C52" s="45"/>
      <c r="E52" s="54"/>
      <c r="F52" s="55"/>
      <c r="G52" s="56"/>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3"/>
  <sheetViews>
    <sheetView zoomScaleNormal="100" zoomScaleSheetLayoutView="120" zoomScalePageLayoutView="75" workbookViewId="0">
      <selection activeCell="B2" sqref="B2"/>
    </sheetView>
  </sheetViews>
  <sheetFormatPr defaultColWidth="11.44140625" defaultRowHeight="13.2" x14ac:dyDescent="0.25"/>
  <cols>
    <col min="1" max="1" width="5.109375" style="58" customWidth="1"/>
    <col min="2" max="2" width="90.6640625" style="52" customWidth="1"/>
    <col min="3" max="3" width="50" style="59" customWidth="1"/>
    <col min="4" max="4" width="5.6640625" style="53" customWidth="1"/>
    <col min="5" max="5" width="10.6640625" style="46" customWidth="1"/>
    <col min="6" max="6" width="8.6640625" style="87" bestFit="1" customWidth="1"/>
    <col min="7" max="7" width="13" style="61" customWidth="1"/>
    <col min="8" max="8" width="4.44140625" style="57" customWidth="1"/>
    <col min="9" max="16384" width="11.44140625" style="57"/>
  </cols>
  <sheetData>
    <row r="1" spans="1:8" s="48" customFormat="1" x14ac:dyDescent="0.25">
      <c r="A1" s="47"/>
      <c r="B1" s="74"/>
      <c r="C1" s="74"/>
      <c r="D1" s="74"/>
      <c r="E1" s="74"/>
      <c r="F1" s="74"/>
      <c r="G1" s="74"/>
    </row>
    <row r="2" spans="1:8" s="48" customFormat="1" ht="13.8" x14ac:dyDescent="0.25">
      <c r="A2" s="47"/>
      <c r="B2" s="76" t="s">
        <v>206</v>
      </c>
      <c r="C2" s="76"/>
      <c r="D2" s="76"/>
      <c r="E2" s="76"/>
      <c r="F2" s="76"/>
      <c r="G2" s="76"/>
      <c r="H2" s="76"/>
    </row>
    <row r="3" spans="1:8" s="48" customFormat="1" x14ac:dyDescent="0.25">
      <c r="A3" s="47"/>
      <c r="B3" s="77"/>
      <c r="C3" s="77"/>
      <c r="D3" s="77"/>
      <c r="E3" s="77"/>
      <c r="F3" s="77"/>
      <c r="G3" s="77"/>
      <c r="H3" s="77"/>
    </row>
    <row r="4" spans="1:8" s="48" customFormat="1" ht="13.8" x14ac:dyDescent="0.25">
      <c r="A4" s="47"/>
      <c r="B4" s="76" t="s">
        <v>207</v>
      </c>
      <c r="C4" s="76"/>
      <c r="D4" s="76"/>
      <c r="E4" s="76"/>
      <c r="F4" s="76"/>
      <c r="G4" s="76"/>
      <c r="H4" s="76"/>
    </row>
    <row r="5" spans="1:8" s="48" customFormat="1" x14ac:dyDescent="0.25">
      <c r="A5" s="47"/>
      <c r="B5" s="78"/>
      <c r="C5" s="78"/>
      <c r="D5" s="78"/>
      <c r="E5" s="78"/>
      <c r="F5" s="78"/>
      <c r="G5" s="78"/>
      <c r="H5" s="78"/>
    </row>
    <row r="6" spans="1:8" s="48" customFormat="1" ht="356.4" x14ac:dyDescent="0.25">
      <c r="A6" s="47"/>
      <c r="B6" s="79" t="s">
        <v>208</v>
      </c>
      <c r="C6" s="79"/>
      <c r="D6" s="79"/>
      <c r="E6" s="79"/>
      <c r="F6" s="79"/>
      <c r="G6" s="79"/>
      <c r="H6" s="79"/>
    </row>
    <row r="7" spans="1:8" s="48" customFormat="1" ht="199.2" customHeight="1" x14ac:dyDescent="0.25">
      <c r="A7" s="47"/>
      <c r="B7" s="80" t="s">
        <v>209</v>
      </c>
      <c r="C7" s="80"/>
      <c r="D7" s="80"/>
      <c r="E7" s="80"/>
      <c r="F7" s="80"/>
      <c r="G7" s="80"/>
      <c r="H7" s="80"/>
    </row>
    <row r="8" spans="1:8" s="49" customFormat="1" ht="79.2" x14ac:dyDescent="0.25">
      <c r="B8" s="79" t="s">
        <v>210</v>
      </c>
      <c r="C8" s="79"/>
      <c r="D8" s="79"/>
      <c r="E8" s="79"/>
      <c r="F8" s="79"/>
      <c r="G8" s="79"/>
      <c r="H8" s="79"/>
    </row>
    <row r="9" spans="1:8" s="49" customFormat="1" ht="316.8" x14ac:dyDescent="0.25">
      <c r="B9" s="79" t="s">
        <v>211</v>
      </c>
      <c r="C9" s="79"/>
      <c r="D9" s="79"/>
      <c r="E9" s="79"/>
      <c r="F9" s="79"/>
      <c r="G9" s="79"/>
      <c r="H9" s="79"/>
    </row>
    <row r="10" spans="1:8" s="49" customFormat="1" x14ac:dyDescent="0.25">
      <c r="B10" s="78"/>
      <c r="C10" s="78"/>
      <c r="D10" s="78"/>
      <c r="E10" s="78"/>
      <c r="F10" s="78"/>
      <c r="G10" s="78"/>
      <c r="H10" s="78"/>
    </row>
    <row r="11" spans="1:8" s="49" customFormat="1" ht="13.8" x14ac:dyDescent="0.25">
      <c r="B11" s="76" t="s">
        <v>212</v>
      </c>
      <c r="C11" s="76"/>
      <c r="D11" s="76"/>
      <c r="E11" s="76"/>
      <c r="F11" s="76"/>
      <c r="G11" s="76"/>
      <c r="H11" s="76"/>
    </row>
    <row r="12" spans="1:8" s="49" customFormat="1" x14ac:dyDescent="0.25">
      <c r="B12" s="78"/>
      <c r="C12" s="78"/>
      <c r="D12" s="78"/>
      <c r="E12" s="78"/>
      <c r="F12" s="78"/>
      <c r="G12" s="78"/>
      <c r="H12" s="78"/>
    </row>
    <row r="13" spans="1:8" s="49" customFormat="1" ht="356.4" x14ac:dyDescent="0.25">
      <c r="B13" s="79" t="s">
        <v>213</v>
      </c>
      <c r="C13" s="79"/>
      <c r="D13" s="79"/>
      <c r="E13" s="79"/>
      <c r="F13" s="79"/>
      <c r="G13" s="79"/>
      <c r="H13" s="79"/>
    </row>
    <row r="14" spans="1:8" s="49" customFormat="1" ht="396" x14ac:dyDescent="0.25">
      <c r="B14" s="79" t="s">
        <v>215</v>
      </c>
      <c r="C14" s="79"/>
      <c r="D14" s="79"/>
      <c r="E14" s="79"/>
      <c r="F14" s="79"/>
      <c r="G14" s="79"/>
      <c r="H14" s="79"/>
    </row>
    <row r="15" spans="1:8" s="49" customFormat="1" ht="343.2" x14ac:dyDescent="0.25">
      <c r="B15" s="79" t="s">
        <v>216</v>
      </c>
      <c r="C15" s="79"/>
      <c r="D15" s="79"/>
      <c r="E15" s="79"/>
      <c r="F15" s="79"/>
      <c r="G15" s="79"/>
      <c r="H15" s="79"/>
    </row>
    <row r="16" spans="1:8" s="49" customFormat="1" ht="92.4" x14ac:dyDescent="0.25">
      <c r="B16" s="79" t="s">
        <v>214</v>
      </c>
      <c r="C16" s="79"/>
      <c r="D16" s="79"/>
      <c r="E16" s="79"/>
      <c r="F16" s="79"/>
      <c r="G16" s="79"/>
      <c r="H16" s="79"/>
    </row>
    <row r="17" spans="2:8" s="49" customFormat="1" x14ac:dyDescent="0.25">
      <c r="B17" s="78"/>
      <c r="C17" s="78"/>
      <c r="D17" s="78"/>
      <c r="E17" s="78"/>
      <c r="F17" s="78"/>
      <c r="G17" s="78"/>
      <c r="H17" s="78"/>
    </row>
    <row r="18" spans="2:8" s="49" customFormat="1" x14ac:dyDescent="0.25">
      <c r="B18" s="79"/>
      <c r="C18" s="79"/>
      <c r="D18" s="79"/>
      <c r="E18" s="79"/>
      <c r="F18" s="79"/>
      <c r="G18" s="79"/>
      <c r="H18" s="79"/>
    </row>
    <row r="19" spans="2:8" s="49" customFormat="1" x14ac:dyDescent="0.25">
      <c r="B19" s="78"/>
      <c r="C19" s="78"/>
      <c r="D19" s="78"/>
      <c r="E19" s="78"/>
      <c r="F19" s="78"/>
      <c r="G19" s="78"/>
      <c r="H19" s="78"/>
    </row>
    <row r="20" spans="2:8" s="50" customFormat="1" ht="13.8" x14ac:dyDescent="0.25">
      <c r="B20" s="76"/>
      <c r="C20" s="76"/>
      <c r="D20" s="76"/>
      <c r="E20" s="76"/>
      <c r="F20" s="76"/>
      <c r="G20" s="76"/>
      <c r="H20" s="76"/>
    </row>
    <row r="21" spans="2:8" s="50" customFormat="1" x14ac:dyDescent="0.25">
      <c r="B21" s="78"/>
      <c r="C21" s="78"/>
      <c r="D21" s="78"/>
      <c r="E21" s="78"/>
      <c r="F21" s="78"/>
      <c r="G21" s="78"/>
      <c r="H21" s="78"/>
    </row>
    <row r="22" spans="2:8" s="50" customFormat="1" x14ac:dyDescent="0.25">
      <c r="B22" s="79"/>
      <c r="C22" s="79"/>
      <c r="D22" s="79"/>
      <c r="E22" s="79"/>
      <c r="F22" s="79"/>
      <c r="G22" s="79"/>
      <c r="H22" s="79"/>
    </row>
    <row r="23" spans="2:8" s="49" customFormat="1" x14ac:dyDescent="0.25">
      <c r="B23" s="79"/>
      <c r="C23" s="79"/>
      <c r="D23" s="79"/>
      <c r="E23" s="79"/>
      <c r="F23" s="79"/>
      <c r="G23" s="79"/>
      <c r="H23" s="79"/>
    </row>
    <row r="24" spans="2:8" s="49" customFormat="1" x14ac:dyDescent="0.25">
      <c r="B24" s="78"/>
      <c r="C24" s="78"/>
      <c r="D24" s="78"/>
      <c r="E24" s="78"/>
      <c r="F24" s="78"/>
      <c r="G24" s="78"/>
      <c r="H24" s="78"/>
    </row>
    <row r="25" spans="2:8" s="49" customFormat="1" ht="13.8" x14ac:dyDescent="0.25">
      <c r="B25" s="81"/>
      <c r="C25" s="81"/>
      <c r="D25" s="81"/>
      <c r="E25" s="81"/>
      <c r="F25" s="81"/>
      <c r="G25" s="81"/>
      <c r="H25" s="81"/>
    </row>
    <row r="26" spans="2:8" s="49" customFormat="1" x14ac:dyDescent="0.25">
      <c r="B26" s="72"/>
      <c r="C26" s="72"/>
      <c r="D26" s="72"/>
      <c r="E26" s="72"/>
      <c r="F26" s="72"/>
      <c r="G26" s="72"/>
      <c r="H26" s="72"/>
    </row>
    <row r="27" spans="2:8" s="49" customFormat="1" x14ac:dyDescent="0.25">
      <c r="B27" s="82"/>
      <c r="C27" s="82"/>
      <c r="D27" s="82"/>
      <c r="E27" s="82"/>
      <c r="F27" s="82"/>
      <c r="G27" s="82"/>
      <c r="H27" s="82"/>
    </row>
    <row r="28" spans="2:8" s="49" customFormat="1" x14ac:dyDescent="0.25">
      <c r="B28" s="83"/>
      <c r="C28" s="83"/>
      <c r="D28" s="83"/>
      <c r="E28" s="83"/>
      <c r="F28" s="83"/>
      <c r="G28" s="83"/>
      <c r="H28" s="83"/>
    </row>
    <row r="29" spans="2:8" s="49" customFormat="1" ht="13.8" x14ac:dyDescent="0.25">
      <c r="B29" s="84"/>
      <c r="C29" s="84"/>
      <c r="D29" s="84"/>
      <c r="E29" s="84"/>
      <c r="F29" s="84"/>
      <c r="G29" s="84"/>
      <c r="H29" s="84"/>
    </row>
    <row r="30" spans="2:8" s="49" customFormat="1" x14ac:dyDescent="0.25">
      <c r="B30" s="83"/>
      <c r="C30" s="83"/>
      <c r="D30" s="83"/>
      <c r="E30" s="83"/>
      <c r="F30" s="83"/>
      <c r="G30" s="83"/>
      <c r="H30" s="83"/>
    </row>
    <row r="31" spans="2:8" s="49" customFormat="1" x14ac:dyDescent="0.25">
      <c r="B31" s="85"/>
      <c r="C31" s="85"/>
      <c r="D31" s="85"/>
      <c r="E31" s="85"/>
      <c r="F31" s="85"/>
      <c r="G31" s="85"/>
      <c r="H31" s="85"/>
    </row>
    <row r="32" spans="2:8" s="49" customFormat="1" x14ac:dyDescent="0.25">
      <c r="B32" s="83"/>
      <c r="C32" s="83"/>
      <c r="D32" s="83"/>
      <c r="E32" s="83"/>
      <c r="F32" s="83"/>
      <c r="G32" s="83"/>
      <c r="H32" s="83"/>
    </row>
    <row r="33" spans="1:8" s="49" customFormat="1" ht="13.8" x14ac:dyDescent="0.25">
      <c r="B33" s="84"/>
      <c r="C33" s="84"/>
      <c r="D33" s="84"/>
      <c r="E33" s="84"/>
      <c r="F33" s="84"/>
      <c r="G33" s="84"/>
      <c r="H33" s="84"/>
    </row>
    <row r="34" spans="1:8" s="49" customFormat="1" x14ac:dyDescent="0.25">
      <c r="B34" s="83"/>
      <c r="C34" s="83"/>
      <c r="D34" s="83"/>
      <c r="E34" s="83"/>
      <c r="F34" s="83"/>
      <c r="G34" s="83"/>
      <c r="H34" s="83"/>
    </row>
    <row r="35" spans="1:8" s="49" customFormat="1" x14ac:dyDescent="0.25">
      <c r="B35" s="85"/>
      <c r="C35" s="85"/>
      <c r="D35" s="85"/>
      <c r="E35" s="85"/>
      <c r="F35" s="85"/>
      <c r="G35" s="85"/>
      <c r="H35" s="85"/>
    </row>
    <row r="36" spans="1:8" s="49" customFormat="1" x14ac:dyDescent="0.25">
      <c r="B36" s="83"/>
      <c r="C36" s="83"/>
      <c r="D36" s="83"/>
      <c r="E36" s="83"/>
      <c r="F36" s="83"/>
      <c r="G36" s="83"/>
      <c r="H36" s="83"/>
    </row>
    <row r="37" spans="1:8" s="49" customFormat="1" x14ac:dyDescent="0.25">
      <c r="B37" s="86"/>
      <c r="C37" s="86"/>
      <c r="D37" s="86"/>
      <c r="E37" s="86"/>
      <c r="F37" s="86"/>
      <c r="G37" s="86"/>
      <c r="H37" s="86"/>
    </row>
    <row r="38" spans="1:8" x14ac:dyDescent="0.25">
      <c r="A38" s="51"/>
      <c r="C38" s="45"/>
      <c r="E38" s="54"/>
      <c r="F38" s="57"/>
      <c r="G38" s="56"/>
    </row>
    <row r="39" spans="1:8" x14ac:dyDescent="0.25">
      <c r="A39" s="51"/>
      <c r="C39" s="45"/>
      <c r="E39" s="54"/>
      <c r="F39" s="57"/>
      <c r="G39" s="56"/>
    </row>
    <row r="40" spans="1:8" x14ac:dyDescent="0.25">
      <c r="A40" s="51"/>
      <c r="C40" s="45"/>
      <c r="E40" s="54"/>
      <c r="F40" s="57"/>
      <c r="G40" s="56"/>
    </row>
    <row r="41" spans="1:8" x14ac:dyDescent="0.25">
      <c r="A41" s="51"/>
      <c r="C41" s="45"/>
      <c r="E41" s="54"/>
      <c r="F41" s="57"/>
      <c r="G41" s="56"/>
    </row>
    <row r="42" spans="1:8" x14ac:dyDescent="0.25">
      <c r="A42" s="51"/>
      <c r="C42" s="45"/>
      <c r="E42" s="54"/>
      <c r="F42" s="57"/>
      <c r="G42" s="56"/>
    </row>
    <row r="43" spans="1:8" x14ac:dyDescent="0.25">
      <c r="A43" s="51"/>
      <c r="C43" s="45"/>
      <c r="E43" s="54"/>
      <c r="F43" s="57"/>
      <c r="G43" s="56"/>
    </row>
    <row r="44" spans="1:8" x14ac:dyDescent="0.25">
      <c r="A44" s="51"/>
      <c r="C44" s="45"/>
      <c r="E44" s="54"/>
      <c r="F44" s="57"/>
      <c r="G44" s="56"/>
    </row>
    <row r="45" spans="1:8" x14ac:dyDescent="0.25">
      <c r="A45" s="51"/>
      <c r="C45" s="45"/>
      <c r="E45" s="54"/>
      <c r="F45" s="57"/>
      <c r="G45" s="56"/>
    </row>
    <row r="46" spans="1:8" x14ac:dyDescent="0.25">
      <c r="A46" s="51"/>
      <c r="C46" s="45"/>
      <c r="E46" s="54"/>
      <c r="F46" s="57"/>
      <c r="G46" s="56"/>
    </row>
    <row r="47" spans="1:8" x14ac:dyDescent="0.25">
      <c r="A47" s="51"/>
      <c r="C47" s="45"/>
      <c r="E47" s="54"/>
      <c r="F47" s="57"/>
      <c r="G47" s="56"/>
    </row>
    <row r="48" spans="1:8" x14ac:dyDescent="0.25">
      <c r="A48" s="51"/>
      <c r="C48" s="45"/>
      <c r="E48" s="54"/>
      <c r="F48" s="57"/>
      <c r="G48" s="56"/>
    </row>
    <row r="49" spans="1:7" x14ac:dyDescent="0.25">
      <c r="A49" s="51"/>
      <c r="C49" s="45"/>
      <c r="E49" s="54"/>
      <c r="F49" s="57"/>
      <c r="G49" s="56"/>
    </row>
    <row r="50" spans="1:7" x14ac:dyDescent="0.25">
      <c r="A50" s="51"/>
      <c r="C50" s="45"/>
      <c r="E50" s="54"/>
      <c r="F50" s="57"/>
      <c r="G50" s="56"/>
    </row>
    <row r="51" spans="1:7" x14ac:dyDescent="0.25">
      <c r="A51" s="51"/>
      <c r="C51" s="45"/>
      <c r="E51" s="54"/>
      <c r="F51" s="57"/>
      <c r="G51" s="56"/>
    </row>
    <row r="52" spans="1:7" x14ac:dyDescent="0.25">
      <c r="A52" s="51"/>
      <c r="C52" s="45"/>
      <c r="E52" s="54"/>
      <c r="F52" s="57"/>
      <c r="G52" s="56"/>
    </row>
    <row r="53" spans="1:7" x14ac:dyDescent="0.25">
      <c r="A53" s="51"/>
      <c r="C53" s="45"/>
      <c r="E53" s="54"/>
      <c r="F53" s="57"/>
      <c r="G53" s="56"/>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37"/>
  <sheetViews>
    <sheetView showZeros="0" zoomScaleNormal="100" zoomScaleSheetLayoutView="84" workbookViewId="0">
      <selection activeCell="A2" sqref="A2:F2"/>
    </sheetView>
  </sheetViews>
  <sheetFormatPr defaultColWidth="9.109375" defaultRowHeight="13.2" x14ac:dyDescent="0.25"/>
  <cols>
    <col min="1" max="1" width="7.6640625" style="88" customWidth="1"/>
    <col min="2" max="2" width="70.6640625" style="89" customWidth="1"/>
    <col min="3" max="3" width="7.6640625" style="90" customWidth="1"/>
    <col min="4" max="4" width="9.6640625" style="91" customWidth="1"/>
    <col min="5" max="5" width="15.6640625" style="92" customWidth="1"/>
    <col min="6" max="6" width="20.6640625" style="93" customWidth="1"/>
    <col min="7" max="7" width="9.109375" style="94"/>
    <col min="8" max="8" width="67" style="95" customWidth="1"/>
    <col min="9" max="9" width="22.88671875" style="96" bestFit="1" customWidth="1"/>
    <col min="10" max="16384" width="9.109375" style="94"/>
  </cols>
  <sheetData>
    <row r="1" spans="1:9" ht="9.75" customHeight="1" x14ac:dyDescent="0.25"/>
    <row r="2" spans="1:9" ht="15.6" x14ac:dyDescent="0.3">
      <c r="A2" s="218" t="s">
        <v>268</v>
      </c>
      <c r="B2" s="218"/>
      <c r="C2" s="218"/>
      <c r="D2" s="218"/>
      <c r="E2" s="218"/>
      <c r="F2" s="218"/>
      <c r="H2" s="97"/>
    </row>
    <row r="3" spans="1:9" x14ac:dyDescent="0.25">
      <c r="B3" s="98"/>
      <c r="C3" s="99"/>
      <c r="D3" s="100"/>
    </row>
    <row r="4" spans="1:9" s="107" customFormat="1" ht="26.4" x14ac:dyDescent="0.25">
      <c r="A4" s="101" t="s">
        <v>19</v>
      </c>
      <c r="B4" s="102" t="s">
        <v>20</v>
      </c>
      <c r="C4" s="103" t="s">
        <v>21</v>
      </c>
      <c r="D4" s="104" t="s">
        <v>22</v>
      </c>
      <c r="E4" s="105" t="s">
        <v>23</v>
      </c>
      <c r="F4" s="106" t="s">
        <v>24</v>
      </c>
      <c r="H4" s="108"/>
      <c r="I4" s="109"/>
    </row>
    <row r="5" spans="1:9" s="107" customFormat="1" x14ac:dyDescent="0.25">
      <c r="A5" s="110"/>
      <c r="B5" s="111"/>
      <c r="C5" s="112"/>
      <c r="D5" s="113"/>
      <c r="E5" s="114"/>
      <c r="F5" s="114"/>
      <c r="H5" s="108"/>
      <c r="I5" s="109"/>
    </row>
    <row r="6" spans="1:9" s="107" customFormat="1" x14ac:dyDescent="0.25">
      <c r="A6" s="110"/>
      <c r="B6" s="111" t="s">
        <v>47</v>
      </c>
      <c r="C6" s="112"/>
      <c r="D6" s="113"/>
      <c r="E6" s="114"/>
      <c r="F6" s="114"/>
      <c r="H6" s="108"/>
      <c r="I6" s="109"/>
    </row>
    <row r="7" spans="1:9" ht="171.6" x14ac:dyDescent="0.25">
      <c r="B7" s="115" t="s">
        <v>46</v>
      </c>
    </row>
    <row r="8" spans="1:9" ht="26.4" x14ac:dyDescent="0.25">
      <c r="B8" s="15" t="s">
        <v>277</v>
      </c>
    </row>
    <row r="9" spans="1:9" x14ac:dyDescent="0.25">
      <c r="B9" s="15"/>
    </row>
    <row r="10" spans="1:9" s="107" customFormat="1" ht="15" customHeight="1" x14ac:dyDescent="0.25">
      <c r="A10" s="116" t="s">
        <v>217</v>
      </c>
      <c r="B10" s="117" t="s">
        <v>51</v>
      </c>
      <c r="C10" s="118"/>
      <c r="D10" s="119"/>
      <c r="E10" s="120"/>
      <c r="F10" s="121"/>
      <c r="H10" s="108"/>
      <c r="I10" s="109"/>
    </row>
    <row r="11" spans="1:9" ht="15" customHeight="1" x14ac:dyDescent="0.25">
      <c r="A11" s="122"/>
      <c r="B11" s="98"/>
      <c r="C11" s="99"/>
      <c r="D11" s="100"/>
      <c r="E11" s="123"/>
    </row>
    <row r="12" spans="1:9" ht="39.6" x14ac:dyDescent="0.25">
      <c r="B12" s="31" t="s">
        <v>234</v>
      </c>
    </row>
    <row r="13" spans="1:9" ht="15" customHeight="1" x14ac:dyDescent="0.25">
      <c r="A13" s="122"/>
      <c r="B13" s="98"/>
      <c r="C13" s="99"/>
      <c r="D13" s="100"/>
      <c r="E13" s="123"/>
    </row>
    <row r="14" spans="1:9" ht="39.6" x14ac:dyDescent="0.25">
      <c r="A14" s="88" t="s">
        <v>25</v>
      </c>
      <c r="B14" s="124" t="s">
        <v>53</v>
      </c>
      <c r="D14" s="125"/>
      <c r="E14" s="123"/>
    </row>
    <row r="15" spans="1:9" ht="15" customHeight="1" x14ac:dyDescent="0.25">
      <c r="B15" s="126" t="s">
        <v>48</v>
      </c>
      <c r="C15" s="127"/>
      <c r="D15" s="128"/>
      <c r="F15" s="129"/>
    </row>
    <row r="16" spans="1:9" x14ac:dyDescent="0.25">
      <c r="B16" s="130" t="s">
        <v>278</v>
      </c>
      <c r="C16" s="131"/>
      <c r="D16" s="131"/>
      <c r="E16" s="123"/>
      <c r="F16" s="129"/>
    </row>
    <row r="17" spans="1:9" ht="15" customHeight="1" x14ac:dyDescent="0.25">
      <c r="B17" s="130" t="s">
        <v>54</v>
      </c>
      <c r="C17" s="131"/>
      <c r="D17" s="131"/>
      <c r="F17" s="129"/>
    </row>
    <row r="18" spans="1:9" ht="15" customHeight="1" x14ac:dyDescent="0.25">
      <c r="B18" s="190" t="s">
        <v>55</v>
      </c>
      <c r="C18" s="132"/>
      <c r="D18" s="132"/>
      <c r="F18" s="129"/>
    </row>
    <row r="19" spans="1:9" ht="15" customHeight="1" x14ac:dyDescent="0.25">
      <c r="B19" s="190" t="s">
        <v>279</v>
      </c>
      <c r="C19" s="132"/>
      <c r="D19" s="125"/>
      <c r="F19" s="129"/>
    </row>
    <row r="20" spans="1:9" x14ac:dyDescent="0.25">
      <c r="B20" s="191" t="s">
        <v>271</v>
      </c>
      <c r="C20" s="133" t="s">
        <v>1</v>
      </c>
      <c r="D20" s="125">
        <v>2</v>
      </c>
      <c r="E20" s="123"/>
      <c r="F20" s="129">
        <f t="shared" ref="F20:F22" si="0">+ROUND(E20*D20,2)</f>
        <v>0</v>
      </c>
    </row>
    <row r="21" spans="1:9" ht="15" customHeight="1" x14ac:dyDescent="0.25">
      <c r="B21" s="124"/>
      <c r="D21" s="125"/>
    </row>
    <row r="22" spans="1:9" ht="17.25" customHeight="1" x14ac:dyDescent="0.25">
      <c r="A22" s="88" t="s">
        <v>26</v>
      </c>
      <c r="B22" s="124" t="s">
        <v>50</v>
      </c>
      <c r="C22" s="90" t="s">
        <v>252</v>
      </c>
      <c r="D22" s="125">
        <v>1</v>
      </c>
      <c r="E22" s="123"/>
      <c r="F22" s="93">
        <f t="shared" si="0"/>
        <v>0</v>
      </c>
    </row>
    <row r="23" spans="1:9" ht="19.2" customHeight="1" x14ac:dyDescent="0.25">
      <c r="A23" s="134" t="s">
        <v>217</v>
      </c>
      <c r="B23" s="135" t="s">
        <v>52</v>
      </c>
      <c r="C23" s="136"/>
      <c r="D23" s="137"/>
      <c r="E23" s="138"/>
      <c r="F23" s="139">
        <f>SUM(F14:F22)</f>
        <v>0</v>
      </c>
    </row>
    <row r="24" spans="1:9" ht="15" customHeight="1" x14ac:dyDescent="0.25">
      <c r="B24" s="98"/>
    </row>
    <row r="25" spans="1:9" ht="15" customHeight="1" x14ac:dyDescent="0.25">
      <c r="B25" s="98"/>
    </row>
    <row r="26" spans="1:9" s="107" customFormat="1" ht="15" customHeight="1" x14ac:dyDescent="0.25">
      <c r="A26" s="116" t="s">
        <v>136</v>
      </c>
      <c r="B26" s="117" t="s">
        <v>56</v>
      </c>
      <c r="C26" s="118"/>
      <c r="D26" s="119"/>
      <c r="E26" s="140"/>
      <c r="F26" s="121"/>
      <c r="H26" s="108"/>
      <c r="I26" s="109"/>
    </row>
    <row r="27" spans="1:9" ht="15" customHeight="1" x14ac:dyDescent="0.25">
      <c r="A27" s="122"/>
      <c r="B27" s="98"/>
      <c r="C27" s="99"/>
      <c r="D27" s="100"/>
      <c r="E27" s="123"/>
    </row>
    <row r="28" spans="1:9" ht="66" x14ac:dyDescent="0.25">
      <c r="B28" s="31" t="s">
        <v>235</v>
      </c>
    </row>
    <row r="29" spans="1:9" s="96" customFormat="1" x14ac:dyDescent="0.25">
      <c r="A29" s="122"/>
      <c r="B29" s="141"/>
      <c r="C29" s="99"/>
      <c r="D29" s="91"/>
      <c r="E29" s="123"/>
      <c r="F29" s="93"/>
      <c r="G29" s="94"/>
      <c r="H29" s="95"/>
    </row>
    <row r="30" spans="1:9" ht="171.6" x14ac:dyDescent="0.25">
      <c r="A30" s="88" t="s">
        <v>27</v>
      </c>
      <c r="B30" s="124" t="s">
        <v>58</v>
      </c>
      <c r="E30" s="123"/>
    </row>
    <row r="31" spans="1:9" s="33" customFormat="1" x14ac:dyDescent="0.25">
      <c r="A31" s="142"/>
      <c r="B31" s="143" t="s">
        <v>59</v>
      </c>
      <c r="C31" s="144"/>
      <c r="D31" s="91"/>
      <c r="E31" s="145"/>
      <c r="F31" s="145"/>
      <c r="G31" s="146"/>
    </row>
    <row r="32" spans="1:9" s="33" customFormat="1" x14ac:dyDescent="0.25">
      <c r="A32" s="142"/>
      <c r="B32" s="147" t="s">
        <v>280</v>
      </c>
      <c r="C32" s="144"/>
      <c r="D32" s="91"/>
      <c r="E32" s="145"/>
      <c r="F32" s="145"/>
      <c r="G32" s="146"/>
    </row>
    <row r="33" spans="1:7" s="33" customFormat="1" x14ac:dyDescent="0.25">
      <c r="A33" s="142"/>
      <c r="B33" s="147" t="s">
        <v>281</v>
      </c>
      <c r="C33" s="144"/>
      <c r="D33" s="91"/>
      <c r="E33" s="145"/>
      <c r="F33" s="145"/>
      <c r="G33" s="146"/>
    </row>
    <row r="34" spans="1:7" s="33" customFormat="1" ht="39.6" x14ac:dyDescent="0.25">
      <c r="A34" s="142"/>
      <c r="B34" s="147" t="s">
        <v>60</v>
      </c>
      <c r="C34" s="144"/>
      <c r="D34" s="91"/>
      <c r="E34" s="145"/>
      <c r="F34" s="145"/>
      <c r="G34" s="146"/>
    </row>
    <row r="35" spans="1:7" s="33" customFormat="1" x14ac:dyDescent="0.25">
      <c r="A35" s="142"/>
      <c r="B35" s="148" t="s">
        <v>282</v>
      </c>
      <c r="C35" s="144"/>
      <c r="D35" s="91"/>
      <c r="E35" s="145"/>
      <c r="F35" s="145"/>
      <c r="G35" s="146"/>
    </row>
    <row r="36" spans="1:7" s="33" customFormat="1" x14ac:dyDescent="0.25">
      <c r="A36" s="142"/>
      <c r="B36" s="147" t="s">
        <v>283</v>
      </c>
      <c r="C36" s="144"/>
      <c r="D36" s="91"/>
      <c r="E36" s="145"/>
      <c r="F36" s="145"/>
      <c r="G36" s="146"/>
    </row>
    <row r="37" spans="1:7" s="33" customFormat="1" x14ac:dyDescent="0.25">
      <c r="A37" s="142"/>
      <c r="B37" s="149" t="s">
        <v>284</v>
      </c>
      <c r="C37" s="127"/>
      <c r="D37" s="91"/>
      <c r="E37" s="145"/>
      <c r="F37" s="145"/>
      <c r="G37" s="146"/>
    </row>
    <row r="38" spans="1:7" s="33" customFormat="1" x14ac:dyDescent="0.25">
      <c r="A38" s="142"/>
      <c r="B38" s="149" t="s">
        <v>61</v>
      </c>
      <c r="C38" s="127"/>
      <c r="D38" s="91"/>
      <c r="E38" s="145"/>
      <c r="F38" s="145"/>
      <c r="G38" s="146"/>
    </row>
    <row r="39" spans="1:7" s="33" customFormat="1" x14ac:dyDescent="0.25">
      <c r="A39" s="142"/>
      <c r="B39" s="149" t="s">
        <v>285</v>
      </c>
      <c r="C39" s="127"/>
      <c r="D39" s="91"/>
      <c r="E39" s="145"/>
      <c r="F39" s="145"/>
      <c r="G39" s="146"/>
    </row>
    <row r="40" spans="1:7" s="33" customFormat="1" x14ac:dyDescent="0.25">
      <c r="A40" s="142"/>
      <c r="B40" s="192" t="s">
        <v>62</v>
      </c>
      <c r="C40" s="127"/>
      <c r="D40" s="91"/>
      <c r="E40" s="145"/>
      <c r="F40" s="145"/>
      <c r="G40" s="146"/>
    </row>
    <row r="41" spans="1:7" s="33" customFormat="1" x14ac:dyDescent="0.25">
      <c r="A41" s="142"/>
      <c r="B41" s="193" t="s">
        <v>63</v>
      </c>
      <c r="C41" s="144"/>
      <c r="D41" s="91"/>
      <c r="E41" s="145"/>
      <c r="F41" s="145"/>
      <c r="G41" s="146"/>
    </row>
    <row r="42" spans="1:7" s="33" customFormat="1" x14ac:dyDescent="0.25">
      <c r="A42" s="142"/>
      <c r="B42" s="194" t="s">
        <v>286</v>
      </c>
      <c r="C42" s="150"/>
      <c r="D42" s="91"/>
      <c r="E42" s="145"/>
      <c r="F42" s="145"/>
      <c r="G42" s="146"/>
    </row>
    <row r="43" spans="1:7" s="33" customFormat="1" x14ac:dyDescent="0.25">
      <c r="A43" s="142"/>
      <c r="B43" s="194" t="s">
        <v>287</v>
      </c>
      <c r="C43" s="150"/>
      <c r="D43" s="91"/>
      <c r="E43" s="145"/>
      <c r="F43" s="145"/>
      <c r="G43" s="146"/>
    </row>
    <row r="44" spans="1:7" s="33" customFormat="1" x14ac:dyDescent="0.25">
      <c r="A44" s="142"/>
      <c r="B44" s="195" t="s">
        <v>64</v>
      </c>
      <c r="C44" s="127"/>
      <c r="D44" s="91"/>
      <c r="E44" s="145"/>
      <c r="F44" s="145"/>
      <c r="G44" s="146"/>
    </row>
    <row r="45" spans="1:7" s="33" customFormat="1" x14ac:dyDescent="0.25">
      <c r="A45" s="151"/>
      <c r="B45" s="196" t="s">
        <v>236</v>
      </c>
      <c r="C45" s="127" t="s">
        <v>252</v>
      </c>
      <c r="D45" s="91">
        <v>1</v>
      </c>
      <c r="E45" s="145"/>
      <c r="F45" s="93">
        <f>+ROUND(E45*D45,2)</f>
        <v>0</v>
      </c>
      <c r="G45" s="146"/>
    </row>
    <row r="46" spans="1:7" ht="15" customHeight="1" x14ac:dyDescent="0.25">
      <c r="B46" s="197"/>
    </row>
    <row r="47" spans="1:7" ht="39.6" x14ac:dyDescent="0.25">
      <c r="A47" s="88" t="s">
        <v>28</v>
      </c>
      <c r="B47" s="198" t="s">
        <v>237</v>
      </c>
      <c r="E47" s="123"/>
    </row>
    <row r="48" spans="1:7" x14ac:dyDescent="0.25">
      <c r="B48" s="198" t="s">
        <v>111</v>
      </c>
      <c r="C48" s="90" t="s">
        <v>1</v>
      </c>
      <c r="D48" s="91">
        <v>1</v>
      </c>
      <c r="E48" s="123"/>
      <c r="F48" s="93">
        <f>+ROUND(E48*D48,2)</f>
        <v>0</v>
      </c>
    </row>
    <row r="49" spans="1:7" ht="15" customHeight="1" x14ac:dyDescent="0.25">
      <c r="B49" s="197"/>
    </row>
    <row r="50" spans="1:7" ht="52.8" x14ac:dyDescent="0.25">
      <c r="A50" s="88" t="s">
        <v>218</v>
      </c>
      <c r="B50" s="199" t="s">
        <v>65</v>
      </c>
      <c r="E50" s="123"/>
    </row>
    <row r="51" spans="1:7" s="33" customFormat="1" x14ac:dyDescent="0.25">
      <c r="A51" s="142"/>
      <c r="B51" s="200" t="s">
        <v>59</v>
      </c>
      <c r="C51" s="144"/>
      <c r="D51" s="91"/>
      <c r="E51" s="145"/>
      <c r="F51" s="145"/>
      <c r="G51" s="146"/>
    </row>
    <row r="52" spans="1:7" s="33" customFormat="1" x14ac:dyDescent="0.25">
      <c r="A52" s="142"/>
      <c r="B52" s="192" t="s">
        <v>288</v>
      </c>
      <c r="C52" s="127"/>
      <c r="D52" s="91"/>
      <c r="E52" s="145"/>
      <c r="F52" s="145"/>
      <c r="G52" s="146"/>
    </row>
    <row r="53" spans="1:7" s="33" customFormat="1" x14ac:dyDescent="0.25">
      <c r="A53" s="142"/>
      <c r="B53" s="192" t="s">
        <v>66</v>
      </c>
      <c r="C53" s="127"/>
      <c r="D53" s="91"/>
      <c r="E53" s="145"/>
      <c r="F53" s="145"/>
      <c r="G53" s="146"/>
    </row>
    <row r="54" spans="1:7" s="33" customFormat="1" x14ac:dyDescent="0.25">
      <c r="A54" s="142"/>
      <c r="B54" s="192" t="s">
        <v>289</v>
      </c>
      <c r="C54" s="127"/>
      <c r="D54" s="91"/>
      <c r="E54" s="145"/>
      <c r="F54" s="145"/>
      <c r="G54" s="146"/>
    </row>
    <row r="55" spans="1:7" s="33" customFormat="1" x14ac:dyDescent="0.25">
      <c r="A55" s="151"/>
      <c r="B55" s="201" t="s">
        <v>290</v>
      </c>
      <c r="C55" s="154"/>
      <c r="D55" s="91"/>
      <c r="E55" s="145"/>
      <c r="F55" s="145"/>
      <c r="G55" s="146"/>
    </row>
    <row r="56" spans="1:7" s="33" customFormat="1" x14ac:dyDescent="0.25">
      <c r="A56" s="151"/>
      <c r="B56" s="201" t="s">
        <v>291</v>
      </c>
      <c r="C56" s="154"/>
      <c r="D56" s="91"/>
      <c r="E56" s="145"/>
      <c r="F56" s="145"/>
      <c r="G56" s="146"/>
    </row>
    <row r="57" spans="1:7" s="33" customFormat="1" ht="13.5" customHeight="1" x14ac:dyDescent="0.25">
      <c r="A57" s="151"/>
      <c r="B57" s="202" t="s">
        <v>238</v>
      </c>
      <c r="C57" s="127" t="s">
        <v>1</v>
      </c>
      <c r="D57" s="91">
        <v>1</v>
      </c>
      <c r="E57" s="145"/>
      <c r="F57" s="93">
        <f>+ROUND(E57*D57,2)</f>
        <v>0</v>
      </c>
      <c r="G57" s="146"/>
    </row>
    <row r="58" spans="1:7" ht="15" customHeight="1" x14ac:dyDescent="0.25">
      <c r="B58" s="197"/>
    </row>
    <row r="59" spans="1:7" ht="171.6" x14ac:dyDescent="0.25">
      <c r="A59" s="88" t="s">
        <v>219</v>
      </c>
      <c r="B59" s="124" t="s">
        <v>67</v>
      </c>
      <c r="E59" s="123"/>
    </row>
    <row r="60" spans="1:7" s="33" customFormat="1" x14ac:dyDescent="0.25">
      <c r="A60" s="142"/>
      <c r="B60" s="143" t="s">
        <v>59</v>
      </c>
      <c r="C60" s="144"/>
      <c r="D60" s="91"/>
      <c r="E60" s="145"/>
      <c r="F60" s="145"/>
      <c r="G60" s="146"/>
    </row>
    <row r="61" spans="1:7" s="33" customFormat="1" x14ac:dyDescent="0.25">
      <c r="A61" s="142"/>
      <c r="B61" s="156" t="s">
        <v>292</v>
      </c>
      <c r="C61" s="127"/>
      <c r="D61" s="91"/>
      <c r="E61" s="145"/>
      <c r="F61" s="145"/>
      <c r="G61" s="146"/>
    </row>
    <row r="62" spans="1:7" s="33" customFormat="1" x14ac:dyDescent="0.25">
      <c r="A62" s="142"/>
      <c r="B62" s="156" t="s">
        <v>68</v>
      </c>
      <c r="C62" s="127"/>
      <c r="D62" s="91"/>
      <c r="E62" s="145"/>
      <c r="F62" s="145"/>
      <c r="G62" s="146"/>
    </row>
    <row r="63" spans="1:7" s="33" customFormat="1" x14ac:dyDescent="0.25">
      <c r="A63" s="142"/>
      <c r="B63" s="156" t="s">
        <v>293</v>
      </c>
      <c r="C63" s="127"/>
      <c r="D63" s="91"/>
      <c r="E63" s="145"/>
      <c r="F63" s="145"/>
      <c r="G63" s="146"/>
    </row>
    <row r="64" spans="1:7" s="33" customFormat="1" x14ac:dyDescent="0.25">
      <c r="A64" s="151"/>
      <c r="B64" s="157" t="s">
        <v>69</v>
      </c>
      <c r="C64" s="154"/>
      <c r="D64" s="91"/>
      <c r="E64" s="145"/>
      <c r="F64" s="145"/>
      <c r="G64" s="146"/>
    </row>
    <row r="65" spans="1:7" s="33" customFormat="1" x14ac:dyDescent="0.25">
      <c r="A65" s="151"/>
      <c r="B65" s="156" t="s">
        <v>70</v>
      </c>
      <c r="C65" s="154"/>
      <c r="D65" s="91"/>
      <c r="E65" s="145"/>
      <c r="F65" s="145"/>
      <c r="G65" s="146"/>
    </row>
    <row r="66" spans="1:7" s="33" customFormat="1" ht="26.4" x14ac:dyDescent="0.25">
      <c r="A66" s="142"/>
      <c r="B66" s="157" t="s">
        <v>71</v>
      </c>
      <c r="C66" s="127"/>
      <c r="D66" s="91"/>
      <c r="E66" s="145"/>
      <c r="F66" s="145"/>
      <c r="G66" s="146"/>
    </row>
    <row r="67" spans="1:7" s="33" customFormat="1" x14ac:dyDescent="0.25">
      <c r="A67" s="142"/>
      <c r="B67" s="157" t="s">
        <v>72</v>
      </c>
      <c r="C67" s="127"/>
      <c r="D67" s="91"/>
      <c r="E67" s="145"/>
      <c r="F67" s="145"/>
      <c r="G67" s="146"/>
    </row>
    <row r="68" spans="1:7" s="33" customFormat="1" x14ac:dyDescent="0.25">
      <c r="A68" s="142"/>
      <c r="B68" s="156" t="s">
        <v>73</v>
      </c>
      <c r="C68" s="127"/>
      <c r="D68" s="91"/>
      <c r="E68" s="145"/>
      <c r="F68" s="145"/>
      <c r="G68" s="146"/>
    </row>
    <row r="69" spans="1:7" s="33" customFormat="1" x14ac:dyDescent="0.25">
      <c r="A69" s="142"/>
      <c r="B69" s="156" t="s">
        <v>74</v>
      </c>
      <c r="C69" s="127"/>
      <c r="D69" s="91"/>
      <c r="E69" s="145"/>
      <c r="F69" s="145"/>
      <c r="G69" s="146"/>
    </row>
    <row r="70" spans="1:7" s="33" customFormat="1" ht="26.4" x14ac:dyDescent="0.25">
      <c r="A70" s="151"/>
      <c r="B70" s="157" t="s">
        <v>75</v>
      </c>
      <c r="C70" s="154"/>
      <c r="D70" s="91"/>
      <c r="E70" s="145"/>
      <c r="F70" s="145"/>
      <c r="G70" s="146"/>
    </row>
    <row r="71" spans="1:7" s="33" customFormat="1" x14ac:dyDescent="0.25">
      <c r="A71" s="151"/>
      <c r="B71" s="156" t="s">
        <v>76</v>
      </c>
      <c r="C71" s="154"/>
      <c r="D71" s="91"/>
      <c r="E71" s="145"/>
      <c r="F71" s="145"/>
      <c r="G71" s="146"/>
    </row>
    <row r="72" spans="1:7" s="33" customFormat="1" x14ac:dyDescent="0.25">
      <c r="A72" s="142"/>
      <c r="B72" s="203" t="s">
        <v>77</v>
      </c>
      <c r="C72" s="127"/>
      <c r="D72" s="91"/>
      <c r="E72" s="145"/>
      <c r="F72" s="145"/>
      <c r="G72" s="146"/>
    </row>
    <row r="73" spans="1:7" s="33" customFormat="1" x14ac:dyDescent="0.25">
      <c r="A73" s="142"/>
      <c r="B73" s="203" t="s">
        <v>78</v>
      </c>
      <c r="C73" s="127"/>
      <c r="D73" s="91"/>
      <c r="E73" s="145"/>
      <c r="F73" s="145"/>
      <c r="G73" s="146"/>
    </row>
    <row r="74" spans="1:7" s="33" customFormat="1" x14ac:dyDescent="0.25">
      <c r="A74" s="142"/>
      <c r="B74" s="203" t="s">
        <v>79</v>
      </c>
      <c r="C74" s="127"/>
      <c r="D74" s="91"/>
      <c r="E74" s="145"/>
      <c r="F74" s="145"/>
      <c r="G74" s="146"/>
    </row>
    <row r="75" spans="1:7" s="33" customFormat="1" x14ac:dyDescent="0.25">
      <c r="A75" s="142"/>
      <c r="B75" s="203" t="s">
        <v>294</v>
      </c>
      <c r="C75" s="127"/>
      <c r="D75" s="91"/>
      <c r="E75" s="145"/>
      <c r="F75" s="145"/>
      <c r="G75" s="146"/>
    </row>
    <row r="76" spans="1:7" s="33" customFormat="1" x14ac:dyDescent="0.25">
      <c r="A76" s="151"/>
      <c r="B76" s="203" t="s">
        <v>295</v>
      </c>
      <c r="C76" s="154"/>
      <c r="D76" s="91"/>
      <c r="E76" s="145"/>
      <c r="F76" s="145"/>
      <c r="G76" s="146"/>
    </row>
    <row r="77" spans="1:7" s="33" customFormat="1" x14ac:dyDescent="0.25">
      <c r="A77" s="151"/>
      <c r="B77" s="203"/>
      <c r="C77" s="154"/>
      <c r="D77" s="91"/>
      <c r="E77" s="145"/>
      <c r="F77" s="145"/>
      <c r="G77" s="146"/>
    </row>
    <row r="78" spans="1:7" s="33" customFormat="1" x14ac:dyDescent="0.25">
      <c r="A78" s="151"/>
      <c r="B78" s="204" t="s">
        <v>80</v>
      </c>
      <c r="C78" s="154"/>
      <c r="D78" s="91"/>
      <c r="E78" s="145"/>
      <c r="F78" s="145"/>
      <c r="G78" s="146"/>
    </row>
    <row r="79" spans="1:7" s="33" customFormat="1" x14ac:dyDescent="0.25">
      <c r="A79" s="151"/>
      <c r="B79" s="203" t="s">
        <v>274</v>
      </c>
      <c r="C79" s="154" t="s">
        <v>1</v>
      </c>
      <c r="D79" s="91">
        <v>1</v>
      </c>
      <c r="E79" s="145"/>
      <c r="F79" s="93">
        <f t="shared" ref="F79:F84" si="1">+ROUND(E79*D79,2)</f>
        <v>0</v>
      </c>
      <c r="G79" s="146"/>
    </row>
    <row r="80" spans="1:7" s="33" customFormat="1" x14ac:dyDescent="0.25">
      <c r="A80" s="151"/>
      <c r="B80" s="203" t="s">
        <v>81</v>
      </c>
      <c r="C80" s="154" t="s">
        <v>2</v>
      </c>
      <c r="D80" s="91">
        <v>2</v>
      </c>
      <c r="E80" s="145"/>
      <c r="F80" s="93">
        <f t="shared" si="1"/>
        <v>0</v>
      </c>
      <c r="G80" s="146"/>
    </row>
    <row r="81" spans="1:9" s="33" customFormat="1" x14ac:dyDescent="0.25">
      <c r="A81" s="151"/>
      <c r="B81" s="203" t="s">
        <v>82</v>
      </c>
      <c r="C81" s="154" t="s">
        <v>2</v>
      </c>
      <c r="D81" s="91">
        <v>3</v>
      </c>
      <c r="E81" s="145"/>
      <c r="F81" s="93">
        <f t="shared" si="1"/>
        <v>0</v>
      </c>
      <c r="G81" s="146"/>
    </row>
    <row r="82" spans="1:9" s="33" customFormat="1" x14ac:dyDescent="0.25">
      <c r="A82" s="151"/>
      <c r="B82" s="203" t="s">
        <v>273</v>
      </c>
      <c r="C82" s="154" t="s">
        <v>1</v>
      </c>
      <c r="D82" s="91">
        <v>1</v>
      </c>
      <c r="E82" s="145"/>
      <c r="F82" s="93">
        <f t="shared" si="1"/>
        <v>0</v>
      </c>
      <c r="G82" s="146"/>
    </row>
    <row r="83" spans="1:9" s="33" customFormat="1" x14ac:dyDescent="0.25">
      <c r="A83" s="151"/>
      <c r="B83" s="203" t="s">
        <v>272</v>
      </c>
      <c r="C83" s="159" t="s">
        <v>1</v>
      </c>
      <c r="D83" s="91">
        <v>1</v>
      </c>
      <c r="E83" s="145"/>
      <c r="F83" s="93">
        <f t="shared" si="1"/>
        <v>0</v>
      </c>
      <c r="G83" s="146"/>
    </row>
    <row r="84" spans="1:9" s="33" customFormat="1" ht="13.5" customHeight="1" x14ac:dyDescent="0.25">
      <c r="A84" s="151"/>
      <c r="B84" s="202" t="s">
        <v>239</v>
      </c>
      <c r="C84" s="160" t="s">
        <v>252</v>
      </c>
      <c r="D84" s="91">
        <v>1</v>
      </c>
      <c r="E84" s="145"/>
      <c r="F84" s="93">
        <f t="shared" si="1"/>
        <v>0</v>
      </c>
      <c r="G84" s="146"/>
    </row>
    <row r="85" spans="1:9" s="162" customFormat="1" ht="15" customHeight="1" x14ac:dyDescent="0.25">
      <c r="A85" s="161"/>
      <c r="B85" s="205"/>
      <c r="C85" s="90"/>
      <c r="D85" s="91"/>
      <c r="E85" s="92"/>
      <c r="F85" s="93"/>
      <c r="H85" s="163"/>
      <c r="I85" s="164"/>
    </row>
    <row r="86" spans="1:9" s="162" customFormat="1" ht="79.2" x14ac:dyDescent="0.25">
      <c r="A86" s="88" t="s">
        <v>220</v>
      </c>
      <c r="B86" s="199" t="s">
        <v>253</v>
      </c>
      <c r="C86" s="90"/>
      <c r="D86" s="91"/>
      <c r="E86" s="123"/>
      <c r="F86" s="93"/>
      <c r="H86" s="163"/>
      <c r="I86" s="164"/>
    </row>
    <row r="87" spans="1:9" s="162" customFormat="1" ht="15" customHeight="1" x14ac:dyDescent="0.25">
      <c r="A87" s="161"/>
      <c r="B87" s="202" t="s">
        <v>110</v>
      </c>
      <c r="C87" s="127" t="s">
        <v>1</v>
      </c>
      <c r="D87" s="91">
        <v>1</v>
      </c>
      <c r="E87" s="92"/>
      <c r="F87" s="93">
        <f>+ROUND(E87*D87,2)</f>
        <v>0</v>
      </c>
      <c r="H87" s="163"/>
      <c r="I87" s="164"/>
    </row>
    <row r="88" spans="1:9" s="162" customFormat="1" ht="15" customHeight="1" x14ac:dyDescent="0.25">
      <c r="A88" s="161"/>
      <c r="B88" s="115"/>
      <c r="C88" s="90"/>
      <c r="D88" s="91"/>
      <c r="E88" s="92"/>
      <c r="F88" s="93"/>
      <c r="H88" s="163"/>
      <c r="I88" s="164"/>
    </row>
    <row r="89" spans="1:9" s="162" customFormat="1" ht="105.6" x14ac:dyDescent="0.25">
      <c r="A89" s="88" t="s">
        <v>221</v>
      </c>
      <c r="B89" s="199" t="s">
        <v>254</v>
      </c>
      <c r="C89" s="90"/>
      <c r="D89" s="91"/>
      <c r="E89" s="123"/>
      <c r="F89" s="93"/>
      <c r="H89" s="163"/>
      <c r="I89" s="164"/>
    </row>
    <row r="90" spans="1:9" s="162" customFormat="1" ht="15" customHeight="1" x14ac:dyDescent="0.25">
      <c r="A90" s="161"/>
      <c r="B90" s="206" t="s">
        <v>109</v>
      </c>
      <c r="C90" s="127" t="s">
        <v>1</v>
      </c>
      <c r="D90" s="91">
        <v>6</v>
      </c>
      <c r="E90" s="92"/>
      <c r="F90" s="93">
        <f>+ROUND(E90*D90,2)</f>
        <v>0</v>
      </c>
      <c r="H90" s="163"/>
      <c r="I90" s="164"/>
    </row>
    <row r="91" spans="1:9" s="162" customFormat="1" ht="15" customHeight="1" x14ac:dyDescent="0.25">
      <c r="A91" s="161"/>
      <c r="B91" s="206" t="s">
        <v>108</v>
      </c>
      <c r="C91" s="127" t="s">
        <v>1</v>
      </c>
      <c r="D91" s="91">
        <v>1</v>
      </c>
      <c r="E91" s="92"/>
      <c r="F91" s="93">
        <f>+ROUND(E91*D91,2)</f>
        <v>0</v>
      </c>
      <c r="H91" s="163"/>
      <c r="I91" s="164"/>
    </row>
    <row r="92" spans="1:9" s="162" customFormat="1" ht="15" customHeight="1" x14ac:dyDescent="0.25">
      <c r="A92" s="161"/>
      <c r="B92" s="206" t="s">
        <v>107</v>
      </c>
      <c r="C92" s="127" t="s">
        <v>1</v>
      </c>
      <c r="D92" s="91">
        <v>1</v>
      </c>
      <c r="E92" s="92"/>
      <c r="F92" s="93">
        <f>+ROUND(E92*D92,2)</f>
        <v>0</v>
      </c>
      <c r="H92" s="163"/>
      <c r="I92" s="164"/>
    </row>
    <row r="93" spans="1:9" s="162" customFormat="1" ht="15" customHeight="1" x14ac:dyDescent="0.25">
      <c r="A93" s="161"/>
      <c r="B93" s="115"/>
      <c r="C93" s="90"/>
      <c r="D93" s="91"/>
      <c r="E93" s="92"/>
      <c r="F93" s="93"/>
      <c r="H93" s="163"/>
      <c r="I93" s="164"/>
    </row>
    <row r="94" spans="1:9" s="162" customFormat="1" ht="105.6" x14ac:dyDescent="0.25">
      <c r="A94" s="88" t="s">
        <v>222</v>
      </c>
      <c r="B94" s="199" t="s">
        <v>255</v>
      </c>
      <c r="C94" s="90"/>
      <c r="D94" s="91"/>
      <c r="E94" s="123"/>
      <c r="F94" s="93"/>
      <c r="H94" s="163"/>
      <c r="I94" s="164"/>
    </row>
    <row r="95" spans="1:9" s="162" customFormat="1" ht="15" customHeight="1" x14ac:dyDescent="0.25">
      <c r="A95" s="161"/>
      <c r="B95" s="207" t="s">
        <v>106</v>
      </c>
      <c r="C95" s="166" t="s">
        <v>1</v>
      </c>
      <c r="D95" s="91">
        <v>2</v>
      </c>
      <c r="E95" s="92"/>
      <c r="F95" s="93">
        <f>+ROUND(E95*D95,2)</f>
        <v>0</v>
      </c>
      <c r="H95" s="163"/>
      <c r="I95" s="164"/>
    </row>
    <row r="96" spans="1:9" s="162" customFormat="1" ht="15" customHeight="1" x14ac:dyDescent="0.25">
      <c r="A96" s="161"/>
      <c r="B96" s="205"/>
      <c r="C96" s="90"/>
      <c r="D96" s="91"/>
      <c r="E96" s="92"/>
      <c r="F96" s="93"/>
      <c r="H96" s="163"/>
      <c r="I96" s="164"/>
    </row>
    <row r="97" spans="1:9" s="162" customFormat="1" ht="105.6" x14ac:dyDescent="0.25">
      <c r="A97" s="88" t="s">
        <v>223</v>
      </c>
      <c r="B97" s="199" t="s">
        <v>256</v>
      </c>
      <c r="C97" s="90"/>
      <c r="D97" s="91"/>
      <c r="E97" s="123"/>
      <c r="F97" s="93"/>
      <c r="H97" s="163"/>
      <c r="I97" s="164"/>
    </row>
    <row r="98" spans="1:9" s="162" customFormat="1" ht="15" customHeight="1" x14ac:dyDescent="0.25">
      <c r="A98" s="161"/>
      <c r="B98" s="207" t="s">
        <v>105</v>
      </c>
      <c r="C98" s="166" t="s">
        <v>1</v>
      </c>
      <c r="D98" s="91">
        <v>2</v>
      </c>
      <c r="E98" s="92"/>
      <c r="F98" s="93">
        <f>+ROUND(E98*D98,2)</f>
        <v>0</v>
      </c>
      <c r="H98" s="163"/>
      <c r="I98" s="164"/>
    </row>
    <row r="99" spans="1:9" s="162" customFormat="1" ht="15" customHeight="1" x14ac:dyDescent="0.25">
      <c r="A99" s="161"/>
      <c r="B99" s="205"/>
      <c r="C99" s="90"/>
      <c r="D99" s="91"/>
      <c r="E99" s="92"/>
      <c r="F99" s="93"/>
      <c r="H99" s="163"/>
      <c r="I99" s="164"/>
    </row>
    <row r="100" spans="1:9" s="162" customFormat="1" ht="66" x14ac:dyDescent="0.25">
      <c r="A100" s="88" t="s">
        <v>224</v>
      </c>
      <c r="B100" s="199" t="s">
        <v>257</v>
      </c>
      <c r="C100" s="90"/>
      <c r="D100" s="91"/>
      <c r="E100" s="123"/>
      <c r="F100" s="93"/>
      <c r="H100" s="163"/>
      <c r="I100" s="164"/>
    </row>
    <row r="101" spans="1:9" s="162" customFormat="1" ht="15" customHeight="1" x14ac:dyDescent="0.25">
      <c r="A101" s="161"/>
      <c r="B101" s="207" t="s">
        <v>104</v>
      </c>
      <c r="C101" s="166" t="s">
        <v>1</v>
      </c>
      <c r="D101" s="91">
        <v>4</v>
      </c>
      <c r="E101" s="92"/>
      <c r="F101" s="93">
        <f>+ROUND(E101*D101,2)</f>
        <v>0</v>
      </c>
      <c r="H101" s="163"/>
      <c r="I101" s="164"/>
    </row>
    <row r="102" spans="1:9" s="162" customFormat="1" ht="15" customHeight="1" x14ac:dyDescent="0.25">
      <c r="A102" s="161"/>
      <c r="B102" s="205"/>
      <c r="C102" s="90"/>
      <c r="D102" s="91"/>
      <c r="E102" s="92"/>
      <c r="F102" s="93"/>
      <c r="H102" s="163"/>
      <c r="I102" s="164"/>
    </row>
    <row r="103" spans="1:9" s="162" customFormat="1" ht="66" x14ac:dyDescent="0.25">
      <c r="A103" s="88" t="s">
        <v>225</v>
      </c>
      <c r="B103" s="199" t="s">
        <v>258</v>
      </c>
      <c r="C103" s="90"/>
      <c r="D103" s="91"/>
      <c r="E103" s="123"/>
      <c r="F103" s="93"/>
      <c r="H103" s="163"/>
      <c r="I103" s="164"/>
    </row>
    <row r="104" spans="1:9" s="162" customFormat="1" ht="15" customHeight="1" x14ac:dyDescent="0.25">
      <c r="A104" s="161"/>
      <c r="B104" s="207" t="s">
        <v>104</v>
      </c>
      <c r="C104" s="166" t="s">
        <v>1</v>
      </c>
      <c r="D104" s="91">
        <v>2</v>
      </c>
      <c r="E104" s="92"/>
      <c r="F104" s="93">
        <f>+ROUND(E104*D104,2)</f>
        <v>0</v>
      </c>
      <c r="H104" s="163"/>
      <c r="I104" s="164"/>
    </row>
    <row r="105" spans="1:9" s="162" customFormat="1" ht="15" customHeight="1" x14ac:dyDescent="0.25">
      <c r="A105" s="161"/>
      <c r="B105" s="207" t="s">
        <v>103</v>
      </c>
      <c r="C105" s="166" t="s">
        <v>1</v>
      </c>
      <c r="D105" s="91">
        <v>1</v>
      </c>
      <c r="E105" s="92"/>
      <c r="F105" s="93">
        <f>+ROUND(E105*D105,2)</f>
        <v>0</v>
      </c>
      <c r="H105" s="163"/>
      <c r="I105" s="164"/>
    </row>
    <row r="106" spans="1:9" s="162" customFormat="1" ht="15" customHeight="1" x14ac:dyDescent="0.25">
      <c r="A106" s="161"/>
      <c r="B106" s="205"/>
      <c r="C106" s="90"/>
      <c r="D106" s="91"/>
      <c r="E106" s="92"/>
      <c r="F106" s="93"/>
      <c r="H106" s="163"/>
      <c r="I106" s="164"/>
    </row>
    <row r="107" spans="1:9" s="162" customFormat="1" ht="52.8" x14ac:dyDescent="0.25">
      <c r="A107" s="88" t="s">
        <v>226</v>
      </c>
      <c r="B107" s="199" t="s">
        <v>89</v>
      </c>
      <c r="C107" s="90"/>
      <c r="D107" s="91"/>
      <c r="E107" s="123"/>
      <c r="F107" s="93"/>
      <c r="H107" s="163"/>
      <c r="I107" s="164"/>
    </row>
    <row r="108" spans="1:9" s="162" customFormat="1" ht="15" customHeight="1" x14ac:dyDescent="0.25">
      <c r="A108" s="161"/>
      <c r="B108" s="207" t="s">
        <v>90</v>
      </c>
      <c r="C108" s="166" t="s">
        <v>1</v>
      </c>
      <c r="D108" s="91">
        <v>2</v>
      </c>
      <c r="E108" s="92"/>
      <c r="F108" s="93">
        <f>+ROUND(E108*D108,2)</f>
        <v>0</v>
      </c>
      <c r="H108" s="163"/>
      <c r="I108" s="164"/>
    </row>
    <row r="109" spans="1:9" s="162" customFormat="1" ht="15" customHeight="1" x14ac:dyDescent="0.25">
      <c r="A109" s="161"/>
      <c r="B109" s="115"/>
      <c r="C109" s="90"/>
      <c r="D109" s="91"/>
      <c r="E109" s="92"/>
      <c r="F109" s="93"/>
      <c r="H109" s="163"/>
      <c r="I109" s="164"/>
    </row>
    <row r="110" spans="1:9" s="162" customFormat="1" ht="92.4" x14ac:dyDescent="0.25">
      <c r="A110" s="88" t="s">
        <v>227</v>
      </c>
      <c r="B110" s="153" t="s">
        <v>259</v>
      </c>
      <c r="C110" s="90" t="s">
        <v>49</v>
      </c>
      <c r="D110" s="91">
        <v>270</v>
      </c>
      <c r="E110" s="123"/>
      <c r="F110" s="93">
        <f>+ROUND(E110*D110,2)</f>
        <v>0</v>
      </c>
      <c r="H110" s="163"/>
      <c r="I110" s="164"/>
    </row>
    <row r="111" spans="1:9" s="162" customFormat="1" ht="39.6" x14ac:dyDescent="0.25">
      <c r="A111" s="161"/>
      <c r="B111" s="34" t="s">
        <v>240</v>
      </c>
      <c r="C111" s="166"/>
      <c r="D111" s="91"/>
      <c r="E111" s="92"/>
      <c r="F111" s="93"/>
      <c r="H111" s="163"/>
      <c r="I111" s="164"/>
    </row>
    <row r="112" spans="1:9" s="162" customFormat="1" ht="15" customHeight="1" x14ac:dyDescent="0.25">
      <c r="A112" s="161"/>
      <c r="B112" s="115"/>
      <c r="C112" s="90"/>
      <c r="D112" s="91"/>
      <c r="E112" s="92"/>
      <c r="F112" s="93"/>
      <c r="H112" s="163"/>
      <c r="I112" s="164"/>
    </row>
    <row r="113" spans="1:9" s="162" customFormat="1" ht="66" x14ac:dyDescent="0.25">
      <c r="A113" s="88" t="s">
        <v>228</v>
      </c>
      <c r="B113" s="199" t="s">
        <v>260</v>
      </c>
      <c r="C113" s="90"/>
      <c r="D113" s="91"/>
      <c r="E113" s="123"/>
      <c r="F113" s="93"/>
      <c r="H113" s="163"/>
      <c r="I113" s="164"/>
    </row>
    <row r="114" spans="1:9" s="162" customFormat="1" ht="15" customHeight="1" x14ac:dyDescent="0.25">
      <c r="A114" s="161"/>
      <c r="B114" s="126" t="s">
        <v>94</v>
      </c>
      <c r="C114" s="167" t="s">
        <v>261</v>
      </c>
      <c r="D114" s="91">
        <v>13</v>
      </c>
      <c r="E114" s="92"/>
      <c r="F114" s="93">
        <f t="shared" ref="F114:F120" si="2">+ROUND(E114*D114,2)</f>
        <v>0</v>
      </c>
      <c r="H114" s="163"/>
      <c r="I114" s="164"/>
    </row>
    <row r="115" spans="1:9" s="162" customFormat="1" ht="15" customHeight="1" x14ac:dyDescent="0.25">
      <c r="A115" s="161"/>
      <c r="B115" s="126" t="s">
        <v>95</v>
      </c>
      <c r="C115" s="167" t="s">
        <v>261</v>
      </c>
      <c r="D115" s="91">
        <v>7</v>
      </c>
      <c r="E115" s="92"/>
      <c r="F115" s="93">
        <f t="shared" si="2"/>
        <v>0</v>
      </c>
      <c r="H115" s="163"/>
      <c r="I115" s="164"/>
    </row>
    <row r="116" spans="1:9" s="162" customFormat="1" ht="15" customHeight="1" x14ac:dyDescent="0.25">
      <c r="A116" s="161"/>
      <c r="B116" s="126" t="s">
        <v>96</v>
      </c>
      <c r="C116" s="167" t="s">
        <v>261</v>
      </c>
      <c r="D116" s="91">
        <v>9</v>
      </c>
      <c r="E116" s="92"/>
      <c r="F116" s="93">
        <f t="shared" si="2"/>
        <v>0</v>
      </c>
      <c r="H116" s="163"/>
      <c r="I116" s="164"/>
    </row>
    <row r="117" spans="1:9" s="162" customFormat="1" ht="15" customHeight="1" x14ac:dyDescent="0.25">
      <c r="A117" s="161"/>
      <c r="B117" s="126" t="s">
        <v>97</v>
      </c>
      <c r="C117" s="167" t="s">
        <v>261</v>
      </c>
      <c r="D117" s="91">
        <v>27</v>
      </c>
      <c r="E117" s="92"/>
      <c r="F117" s="93">
        <f t="shared" si="2"/>
        <v>0</v>
      </c>
      <c r="H117" s="163"/>
      <c r="I117" s="164"/>
    </row>
    <row r="118" spans="1:9" s="162" customFormat="1" ht="15" customHeight="1" x14ac:dyDescent="0.25">
      <c r="A118" s="161"/>
      <c r="B118" s="126" t="s">
        <v>98</v>
      </c>
      <c r="C118" s="167" t="s">
        <v>261</v>
      </c>
      <c r="D118" s="91">
        <v>8</v>
      </c>
      <c r="E118" s="92"/>
      <c r="F118" s="93">
        <f t="shared" si="2"/>
        <v>0</v>
      </c>
      <c r="H118" s="163"/>
      <c r="I118" s="164"/>
    </row>
    <row r="119" spans="1:9" s="162" customFormat="1" ht="15" customHeight="1" x14ac:dyDescent="0.25">
      <c r="A119" s="161"/>
      <c r="B119" s="126" t="s">
        <v>99</v>
      </c>
      <c r="C119" s="167" t="s">
        <v>261</v>
      </c>
      <c r="D119" s="91">
        <v>6</v>
      </c>
      <c r="E119" s="92"/>
      <c r="F119" s="93">
        <f t="shared" si="2"/>
        <v>0</v>
      </c>
      <c r="H119" s="163"/>
      <c r="I119" s="164"/>
    </row>
    <row r="120" spans="1:9" s="162" customFormat="1" ht="15" customHeight="1" x14ac:dyDescent="0.25">
      <c r="A120" s="161"/>
      <c r="B120" s="126" t="s">
        <v>100</v>
      </c>
      <c r="C120" s="167" t="s">
        <v>261</v>
      </c>
      <c r="D120" s="91">
        <v>5</v>
      </c>
      <c r="E120" s="92"/>
      <c r="F120" s="93">
        <f t="shared" si="2"/>
        <v>0</v>
      </c>
      <c r="H120" s="163"/>
      <c r="I120" s="164"/>
    </row>
    <row r="121" spans="1:9" s="162" customFormat="1" ht="39.6" x14ac:dyDescent="0.25">
      <c r="A121" s="161"/>
      <c r="B121" s="34" t="s">
        <v>241</v>
      </c>
      <c r="C121" s="166"/>
      <c r="D121" s="91"/>
      <c r="E121" s="92"/>
      <c r="F121" s="93"/>
      <c r="H121" s="163"/>
      <c r="I121" s="164"/>
    </row>
    <row r="122" spans="1:9" s="162" customFormat="1" ht="15" customHeight="1" x14ac:dyDescent="0.25">
      <c r="A122" s="161"/>
      <c r="B122" s="115"/>
      <c r="C122" s="90"/>
      <c r="D122" s="91"/>
      <c r="E122" s="92"/>
      <c r="F122" s="93"/>
      <c r="H122" s="163"/>
      <c r="I122" s="164"/>
    </row>
    <row r="123" spans="1:9" s="162" customFormat="1" ht="66" x14ac:dyDescent="0.25">
      <c r="A123" s="88" t="s">
        <v>229</v>
      </c>
      <c r="B123" s="153" t="s">
        <v>102</v>
      </c>
      <c r="C123" s="90"/>
      <c r="D123" s="91"/>
      <c r="E123" s="123"/>
      <c r="F123" s="93"/>
      <c r="H123" s="163"/>
      <c r="I123" s="164"/>
    </row>
    <row r="124" spans="1:9" s="162" customFormat="1" ht="15" customHeight="1" x14ac:dyDescent="0.25">
      <c r="A124" s="161"/>
      <c r="B124" s="126" t="s">
        <v>94</v>
      </c>
      <c r="C124" s="167" t="s">
        <v>261</v>
      </c>
      <c r="D124" s="91">
        <v>4</v>
      </c>
      <c r="E124" s="92"/>
      <c r="F124" s="93">
        <f>+ROUND(E124*D124,2)</f>
        <v>0</v>
      </c>
      <c r="H124" s="163"/>
      <c r="I124" s="164"/>
    </row>
    <row r="125" spans="1:9" s="162" customFormat="1" ht="15" customHeight="1" x14ac:dyDescent="0.25">
      <c r="A125" s="161"/>
      <c r="B125" s="126" t="s">
        <v>96</v>
      </c>
      <c r="C125" s="167" t="s">
        <v>261</v>
      </c>
      <c r="D125" s="91">
        <v>1</v>
      </c>
      <c r="E125" s="92"/>
      <c r="F125" s="93">
        <f>+ROUND(E125*D125,2)</f>
        <v>0</v>
      </c>
      <c r="H125" s="163"/>
      <c r="I125" s="164"/>
    </row>
    <row r="126" spans="1:9" s="162" customFormat="1" ht="15" customHeight="1" x14ac:dyDescent="0.25">
      <c r="A126" s="161"/>
      <c r="B126" s="126" t="s">
        <v>97</v>
      </c>
      <c r="C126" s="167" t="s">
        <v>261</v>
      </c>
      <c r="D126" s="91">
        <v>7</v>
      </c>
      <c r="E126" s="92"/>
      <c r="F126" s="93">
        <f>+ROUND(E126*D126,2)</f>
        <v>0</v>
      </c>
      <c r="H126" s="163"/>
      <c r="I126" s="164"/>
    </row>
    <row r="127" spans="1:9" s="162" customFormat="1" ht="15" customHeight="1" x14ac:dyDescent="0.25">
      <c r="A127" s="161"/>
      <c r="B127" s="208" t="s">
        <v>242</v>
      </c>
      <c r="C127" s="127"/>
      <c r="D127" s="91"/>
      <c r="E127" s="92"/>
      <c r="F127" s="93"/>
      <c r="H127" s="163"/>
      <c r="I127" s="164"/>
    </row>
    <row r="128" spans="1:9" s="162" customFormat="1" ht="15" customHeight="1" x14ac:dyDescent="0.25">
      <c r="A128" s="161"/>
      <c r="B128" s="152" t="s">
        <v>243</v>
      </c>
      <c r="C128" s="168"/>
      <c r="D128" s="91"/>
      <c r="E128" s="92"/>
      <c r="F128" s="93"/>
      <c r="H128" s="163"/>
      <c r="I128" s="164"/>
    </row>
    <row r="129" spans="1:9" s="162" customFormat="1" ht="15" customHeight="1" x14ac:dyDescent="0.25">
      <c r="A129" s="161"/>
      <c r="B129" s="115"/>
      <c r="C129" s="90"/>
      <c r="D129" s="91"/>
      <c r="E129" s="92"/>
      <c r="F129" s="93"/>
      <c r="H129" s="163"/>
      <c r="I129" s="164"/>
    </row>
    <row r="130" spans="1:9" s="162" customFormat="1" ht="66" x14ac:dyDescent="0.25">
      <c r="A130" s="88" t="s">
        <v>230</v>
      </c>
      <c r="B130" s="153" t="s">
        <v>113</v>
      </c>
      <c r="C130" s="90"/>
      <c r="D130" s="91"/>
      <c r="E130" s="123"/>
      <c r="F130" s="93"/>
      <c r="H130" s="163"/>
      <c r="I130" s="164"/>
    </row>
    <row r="131" spans="1:9" s="162" customFormat="1" ht="15" customHeight="1" x14ac:dyDescent="0.25">
      <c r="A131" s="161"/>
      <c r="B131" s="155" t="s">
        <v>114</v>
      </c>
      <c r="C131" s="127"/>
      <c r="D131" s="91"/>
      <c r="E131" s="92"/>
      <c r="F131" s="93"/>
      <c r="H131" s="163"/>
      <c r="I131" s="164"/>
    </row>
    <row r="132" spans="1:9" s="162" customFormat="1" ht="15" customHeight="1" x14ac:dyDescent="0.25">
      <c r="A132" s="161"/>
      <c r="B132" s="155" t="s">
        <v>100</v>
      </c>
      <c r="C132" s="127" t="s">
        <v>1</v>
      </c>
      <c r="D132" s="91">
        <v>2</v>
      </c>
      <c r="E132" s="92"/>
      <c r="F132" s="93">
        <f t="shared" ref="F131:F154" si="3">+ROUND(E132*D132,2)</f>
        <v>0</v>
      </c>
      <c r="H132" s="163"/>
      <c r="I132" s="164"/>
    </row>
    <row r="133" spans="1:9" s="162" customFormat="1" ht="15" customHeight="1" x14ac:dyDescent="0.25">
      <c r="A133" s="161"/>
      <c r="B133" s="155" t="s">
        <v>115</v>
      </c>
      <c r="C133" s="127"/>
      <c r="D133" s="91"/>
      <c r="E133" s="92"/>
      <c r="F133" s="93"/>
      <c r="H133" s="163"/>
      <c r="I133" s="164"/>
    </row>
    <row r="134" spans="1:9" s="162" customFormat="1" ht="15" customHeight="1" x14ac:dyDescent="0.25">
      <c r="A134" s="161"/>
      <c r="B134" s="155" t="s">
        <v>94</v>
      </c>
      <c r="C134" s="127" t="s">
        <v>1</v>
      </c>
      <c r="D134" s="91">
        <v>8</v>
      </c>
      <c r="E134" s="92"/>
      <c r="F134" s="93">
        <f t="shared" si="3"/>
        <v>0</v>
      </c>
      <c r="H134" s="163"/>
      <c r="I134" s="164"/>
    </row>
    <row r="135" spans="1:9" s="162" customFormat="1" ht="15" customHeight="1" x14ac:dyDescent="0.25">
      <c r="A135" s="161"/>
      <c r="B135" s="155" t="s">
        <v>96</v>
      </c>
      <c r="C135" s="127" t="s">
        <v>1</v>
      </c>
      <c r="D135" s="91">
        <v>1</v>
      </c>
      <c r="E135" s="92"/>
      <c r="F135" s="93">
        <f t="shared" si="3"/>
        <v>0</v>
      </c>
      <c r="H135" s="163"/>
      <c r="I135" s="164"/>
    </row>
    <row r="136" spans="1:9" s="162" customFormat="1" ht="15" customHeight="1" x14ac:dyDescent="0.25">
      <c r="A136" s="161"/>
      <c r="B136" s="155" t="s">
        <v>97</v>
      </c>
      <c r="C136" s="127" t="s">
        <v>1</v>
      </c>
      <c r="D136" s="91">
        <v>4</v>
      </c>
      <c r="E136" s="92"/>
      <c r="F136" s="93">
        <f t="shared" si="3"/>
        <v>0</v>
      </c>
      <c r="H136" s="163"/>
      <c r="I136" s="164"/>
    </row>
    <row r="137" spans="1:9" s="162" customFormat="1" ht="15" customHeight="1" x14ac:dyDescent="0.25">
      <c r="A137" s="161"/>
      <c r="B137" s="155" t="s">
        <v>116</v>
      </c>
      <c r="C137" s="127"/>
      <c r="D137" s="91"/>
      <c r="E137" s="92"/>
      <c r="F137" s="93"/>
      <c r="H137" s="163"/>
      <c r="I137" s="164"/>
    </row>
    <row r="138" spans="1:9" s="162" customFormat="1" ht="15" customHeight="1" x14ac:dyDescent="0.25">
      <c r="A138" s="161"/>
      <c r="B138" s="155" t="s">
        <v>117</v>
      </c>
      <c r="C138" s="127" t="s">
        <v>1</v>
      </c>
      <c r="D138" s="91">
        <v>1</v>
      </c>
      <c r="E138" s="92"/>
      <c r="F138" s="93">
        <f t="shared" si="3"/>
        <v>0</v>
      </c>
      <c r="H138" s="163"/>
      <c r="I138" s="164"/>
    </row>
    <row r="139" spans="1:9" s="162" customFormat="1" ht="15" customHeight="1" x14ac:dyDescent="0.25">
      <c r="A139" s="161"/>
      <c r="B139" s="155" t="s">
        <v>118</v>
      </c>
      <c r="C139" s="127" t="s">
        <v>1</v>
      </c>
      <c r="D139" s="91">
        <v>1</v>
      </c>
      <c r="E139" s="92"/>
      <c r="F139" s="93">
        <f t="shared" si="3"/>
        <v>0</v>
      </c>
      <c r="H139" s="163"/>
      <c r="I139" s="164"/>
    </row>
    <row r="140" spans="1:9" s="162" customFormat="1" ht="15" customHeight="1" x14ac:dyDescent="0.25">
      <c r="A140" s="161"/>
      <c r="B140" s="155" t="s">
        <v>119</v>
      </c>
      <c r="C140" s="127" t="s">
        <v>1</v>
      </c>
      <c r="D140" s="91">
        <v>1</v>
      </c>
      <c r="E140" s="92"/>
      <c r="F140" s="93">
        <f t="shared" si="3"/>
        <v>0</v>
      </c>
      <c r="H140" s="163"/>
      <c r="I140" s="164"/>
    </row>
    <row r="141" spans="1:9" s="162" customFormat="1" ht="15" customHeight="1" x14ac:dyDescent="0.25">
      <c r="A141" s="161"/>
      <c r="B141" s="155" t="s">
        <v>120</v>
      </c>
      <c r="C141" s="127" t="s">
        <v>1</v>
      </c>
      <c r="D141" s="91">
        <v>2</v>
      </c>
      <c r="E141" s="92"/>
      <c r="F141" s="93">
        <f t="shared" si="3"/>
        <v>0</v>
      </c>
      <c r="H141" s="163"/>
      <c r="I141" s="164"/>
    </row>
    <row r="142" spans="1:9" s="162" customFormat="1" ht="15" customHeight="1" x14ac:dyDescent="0.25">
      <c r="A142" s="161"/>
      <c r="B142" s="155" t="s">
        <v>121</v>
      </c>
      <c r="C142" s="127" t="s">
        <v>1</v>
      </c>
      <c r="D142" s="91">
        <v>3</v>
      </c>
      <c r="E142" s="92"/>
      <c r="F142" s="93">
        <f t="shared" si="3"/>
        <v>0</v>
      </c>
      <c r="H142" s="163"/>
      <c r="I142" s="164"/>
    </row>
    <row r="143" spans="1:9" s="162" customFormat="1" ht="15" customHeight="1" x14ac:dyDescent="0.25">
      <c r="A143" s="161"/>
      <c r="B143" s="155" t="s">
        <v>122</v>
      </c>
      <c r="C143" s="127" t="s">
        <v>1</v>
      </c>
      <c r="D143" s="91">
        <v>1</v>
      </c>
      <c r="E143" s="92"/>
      <c r="F143" s="93">
        <f t="shared" si="3"/>
        <v>0</v>
      </c>
      <c r="H143" s="163"/>
      <c r="I143" s="164"/>
    </row>
    <row r="144" spans="1:9" s="162" customFormat="1" ht="15" customHeight="1" x14ac:dyDescent="0.25">
      <c r="A144" s="161"/>
      <c r="B144" s="155" t="s">
        <v>123</v>
      </c>
      <c r="C144" s="127" t="s">
        <v>1</v>
      </c>
      <c r="D144" s="91">
        <v>1</v>
      </c>
      <c r="E144" s="92"/>
      <c r="F144" s="93">
        <f t="shared" si="3"/>
        <v>0</v>
      </c>
      <c r="H144" s="163"/>
      <c r="I144" s="164"/>
    </row>
    <row r="145" spans="1:9" s="162" customFormat="1" ht="15" customHeight="1" x14ac:dyDescent="0.25">
      <c r="A145" s="161"/>
      <c r="B145" s="155" t="s">
        <v>124</v>
      </c>
      <c r="C145" s="127"/>
      <c r="D145" s="91"/>
      <c r="E145" s="92"/>
      <c r="F145" s="93"/>
      <c r="H145" s="163"/>
      <c r="I145" s="164"/>
    </row>
    <row r="146" spans="1:9" s="162" customFormat="1" ht="15" customHeight="1" x14ac:dyDescent="0.25">
      <c r="A146" s="161"/>
      <c r="B146" s="155" t="s">
        <v>117</v>
      </c>
      <c r="C146" s="127" t="s">
        <v>1</v>
      </c>
      <c r="D146" s="91">
        <v>1</v>
      </c>
      <c r="E146" s="92"/>
      <c r="F146" s="93">
        <f t="shared" si="3"/>
        <v>0</v>
      </c>
      <c r="H146" s="163"/>
      <c r="I146" s="164"/>
    </row>
    <row r="147" spans="1:9" s="162" customFormat="1" ht="15" customHeight="1" x14ac:dyDescent="0.25">
      <c r="A147" s="161"/>
      <c r="B147" s="155" t="s">
        <v>118</v>
      </c>
      <c r="C147" s="127" t="s">
        <v>1</v>
      </c>
      <c r="D147" s="91">
        <v>1</v>
      </c>
      <c r="E147" s="92"/>
      <c r="F147" s="93">
        <f t="shared" si="3"/>
        <v>0</v>
      </c>
      <c r="H147" s="163"/>
      <c r="I147" s="164"/>
    </row>
    <row r="148" spans="1:9" s="162" customFormat="1" ht="15" customHeight="1" x14ac:dyDescent="0.25">
      <c r="A148" s="161"/>
      <c r="B148" s="155" t="s">
        <v>125</v>
      </c>
      <c r="C148" s="127" t="s">
        <v>1</v>
      </c>
      <c r="D148" s="91">
        <v>1</v>
      </c>
      <c r="E148" s="92"/>
      <c r="F148" s="93">
        <f t="shared" si="3"/>
        <v>0</v>
      </c>
      <c r="H148" s="163"/>
      <c r="I148" s="164"/>
    </row>
    <row r="149" spans="1:9" s="162" customFormat="1" ht="15" customHeight="1" x14ac:dyDescent="0.25">
      <c r="A149" s="161"/>
      <c r="B149" s="155" t="s">
        <v>126</v>
      </c>
      <c r="C149" s="127" t="s">
        <v>1</v>
      </c>
      <c r="D149" s="91">
        <v>2</v>
      </c>
      <c r="E149" s="92"/>
      <c r="F149" s="93">
        <f t="shared" si="3"/>
        <v>0</v>
      </c>
      <c r="H149" s="163"/>
      <c r="I149" s="164"/>
    </row>
    <row r="150" spans="1:9" s="162" customFormat="1" ht="15" customHeight="1" x14ac:dyDescent="0.25">
      <c r="A150" s="161"/>
      <c r="B150" s="155" t="s">
        <v>121</v>
      </c>
      <c r="C150" s="127" t="s">
        <v>1</v>
      </c>
      <c r="D150" s="91">
        <v>1</v>
      </c>
      <c r="E150" s="92"/>
      <c r="F150" s="93">
        <f t="shared" si="3"/>
        <v>0</v>
      </c>
      <c r="H150" s="163"/>
      <c r="I150" s="164"/>
    </row>
    <row r="151" spans="1:9" s="162" customFormat="1" ht="15" customHeight="1" x14ac:dyDescent="0.25">
      <c r="A151" s="161"/>
      <c r="B151" s="155" t="s">
        <v>127</v>
      </c>
      <c r="C151" s="127" t="s">
        <v>1</v>
      </c>
      <c r="D151" s="91">
        <v>1</v>
      </c>
      <c r="E151" s="92"/>
      <c r="F151" s="93">
        <f t="shared" si="3"/>
        <v>0</v>
      </c>
      <c r="H151" s="163"/>
      <c r="I151" s="164"/>
    </row>
    <row r="152" spans="1:9" s="162" customFormat="1" ht="15" customHeight="1" x14ac:dyDescent="0.25">
      <c r="A152" s="161"/>
      <c r="B152" s="155" t="s">
        <v>122</v>
      </c>
      <c r="C152" s="127" t="s">
        <v>1</v>
      </c>
      <c r="D152" s="91">
        <v>1</v>
      </c>
      <c r="E152" s="92"/>
      <c r="F152" s="93">
        <f t="shared" si="3"/>
        <v>0</v>
      </c>
      <c r="H152" s="163"/>
      <c r="I152" s="164"/>
    </row>
    <row r="153" spans="1:9" s="162" customFormat="1" ht="15" customHeight="1" x14ac:dyDescent="0.25">
      <c r="A153" s="161"/>
      <c r="B153" s="155" t="s">
        <v>128</v>
      </c>
      <c r="C153" s="127" t="s">
        <v>1</v>
      </c>
      <c r="D153" s="91">
        <v>1</v>
      </c>
      <c r="E153" s="92"/>
      <c r="F153" s="93">
        <f t="shared" si="3"/>
        <v>0</v>
      </c>
      <c r="H153" s="163"/>
      <c r="I153" s="164"/>
    </row>
    <row r="154" spans="1:9" s="162" customFormat="1" ht="15" customHeight="1" x14ac:dyDescent="0.25">
      <c r="A154" s="161"/>
      <c r="B154" s="155" t="s">
        <v>129</v>
      </c>
      <c r="C154" s="127" t="s">
        <v>1</v>
      </c>
      <c r="D154" s="91">
        <v>1</v>
      </c>
      <c r="E154" s="92"/>
      <c r="F154" s="93">
        <f t="shared" si="3"/>
        <v>0</v>
      </c>
      <c r="H154" s="163"/>
      <c r="I154" s="164"/>
    </row>
    <row r="155" spans="1:9" s="162" customFormat="1" ht="15" customHeight="1" x14ac:dyDescent="0.25">
      <c r="A155" s="161"/>
      <c r="B155" s="169" t="s">
        <v>243</v>
      </c>
      <c r="C155" s="168"/>
      <c r="D155" s="170"/>
      <c r="E155" s="92"/>
      <c r="F155" s="93"/>
      <c r="H155" s="163"/>
      <c r="I155" s="164"/>
    </row>
    <row r="156" spans="1:9" s="162" customFormat="1" ht="15" customHeight="1" x14ac:dyDescent="0.25">
      <c r="A156" s="161"/>
      <c r="B156" s="115"/>
      <c r="C156" s="90"/>
      <c r="D156" s="91"/>
      <c r="E156" s="92"/>
      <c r="F156" s="93"/>
      <c r="H156" s="163"/>
      <c r="I156" s="164"/>
    </row>
    <row r="157" spans="1:9" s="162" customFormat="1" ht="92.4" x14ac:dyDescent="0.25">
      <c r="A157" s="88" t="s">
        <v>231</v>
      </c>
      <c r="B157" s="153" t="s">
        <v>262</v>
      </c>
      <c r="C157" s="90"/>
      <c r="D157" s="91"/>
      <c r="E157" s="123"/>
      <c r="F157" s="93"/>
      <c r="H157" s="163"/>
      <c r="I157" s="164"/>
    </row>
    <row r="158" spans="1:9" s="162" customFormat="1" ht="15" customHeight="1" x14ac:dyDescent="0.25">
      <c r="A158" s="161"/>
      <c r="B158" s="36" t="s">
        <v>131</v>
      </c>
      <c r="C158" s="171" t="s">
        <v>0</v>
      </c>
      <c r="D158" s="91">
        <v>22</v>
      </c>
      <c r="E158" s="92"/>
      <c r="F158" s="93">
        <f>+ROUND(E158*D158,2)</f>
        <v>0</v>
      </c>
      <c r="H158" s="163"/>
      <c r="I158" s="164"/>
    </row>
    <row r="159" spans="1:9" s="162" customFormat="1" ht="15" customHeight="1" x14ac:dyDescent="0.25">
      <c r="A159" s="161"/>
      <c r="B159" s="209" t="s">
        <v>244</v>
      </c>
      <c r="C159" s="166"/>
      <c r="D159" s="172"/>
      <c r="E159" s="92"/>
      <c r="F159" s="93"/>
      <c r="H159" s="163"/>
      <c r="I159" s="164"/>
    </row>
    <row r="160" spans="1:9" s="162" customFormat="1" ht="15" customHeight="1" x14ac:dyDescent="0.25">
      <c r="A160" s="161"/>
      <c r="B160" s="152" t="s">
        <v>245</v>
      </c>
      <c r="C160" s="166"/>
      <c r="D160" s="172"/>
      <c r="E160" s="92"/>
      <c r="F160" s="93"/>
      <c r="H160" s="163"/>
      <c r="I160" s="164"/>
    </row>
    <row r="161" spans="1:9" s="162" customFormat="1" ht="15" customHeight="1" x14ac:dyDescent="0.25">
      <c r="A161" s="161"/>
      <c r="B161" s="115"/>
      <c r="C161" s="90"/>
      <c r="D161" s="91"/>
      <c r="E161" s="92"/>
      <c r="F161" s="93"/>
      <c r="H161" s="163"/>
      <c r="I161" s="164"/>
    </row>
    <row r="162" spans="1:9" s="162" customFormat="1" ht="79.2" x14ac:dyDescent="0.25">
      <c r="A162" s="88" t="s">
        <v>232</v>
      </c>
      <c r="B162" s="153" t="s">
        <v>263</v>
      </c>
      <c r="C162" s="90" t="s">
        <v>252</v>
      </c>
      <c r="D162" s="91">
        <v>1</v>
      </c>
      <c r="E162" s="123"/>
      <c r="F162" s="93">
        <f>+ROUND(E162*D162,2)</f>
        <v>0</v>
      </c>
      <c r="H162" s="163"/>
      <c r="I162" s="164"/>
    </row>
    <row r="163" spans="1:9" s="162" customFormat="1" ht="15" customHeight="1" x14ac:dyDescent="0.25">
      <c r="A163" s="161"/>
      <c r="B163" s="165"/>
      <c r="C163" s="166"/>
      <c r="D163" s="172"/>
      <c r="E163" s="92"/>
      <c r="F163" s="93"/>
      <c r="H163" s="163"/>
      <c r="I163" s="164"/>
    </row>
    <row r="164" spans="1:9" s="162" customFormat="1" x14ac:dyDescent="0.25">
      <c r="A164" s="88" t="s">
        <v>233</v>
      </c>
      <c r="B164" s="35" t="s">
        <v>50</v>
      </c>
      <c r="C164" s="166" t="s">
        <v>252</v>
      </c>
      <c r="D164" s="91">
        <v>1</v>
      </c>
      <c r="E164" s="92"/>
      <c r="F164" s="93">
        <f>+ROUND(E164*D164,2)</f>
        <v>0</v>
      </c>
      <c r="H164" s="163"/>
      <c r="I164" s="164"/>
    </row>
    <row r="165" spans="1:9" ht="15" customHeight="1" x14ac:dyDescent="0.25">
      <c r="A165" s="173" t="s">
        <v>136</v>
      </c>
      <c r="B165" s="174" t="s">
        <v>57</v>
      </c>
      <c r="C165" s="136"/>
      <c r="D165" s="137"/>
      <c r="E165" s="138"/>
      <c r="F165" s="139">
        <f>SUM(F30:F164)</f>
        <v>0</v>
      </c>
    </row>
    <row r="166" spans="1:9" ht="15" customHeight="1" x14ac:dyDescent="0.25">
      <c r="B166" s="98"/>
    </row>
    <row r="167" spans="1:9" ht="15" customHeight="1" x14ac:dyDescent="0.25"/>
    <row r="168" spans="1:9" s="107" customFormat="1" x14ac:dyDescent="0.25">
      <c r="A168" s="116" t="s">
        <v>135</v>
      </c>
      <c r="B168" s="117" t="s">
        <v>132</v>
      </c>
      <c r="C168" s="118"/>
      <c r="D168" s="119"/>
      <c r="E168" s="140"/>
      <c r="F168" s="121"/>
      <c r="H168" s="108"/>
      <c r="I168" s="109"/>
    </row>
    <row r="169" spans="1:9" ht="15" customHeight="1" x14ac:dyDescent="0.25">
      <c r="A169" s="122"/>
      <c r="B169" s="98"/>
      <c r="C169" s="99"/>
      <c r="D169" s="100"/>
      <c r="E169" s="123"/>
    </row>
    <row r="170" spans="1:9" ht="118.8" x14ac:dyDescent="0.25">
      <c r="A170" s="88" t="s">
        <v>29</v>
      </c>
      <c r="B170" s="15" t="s">
        <v>264</v>
      </c>
      <c r="H170" s="163"/>
    </row>
    <row r="171" spans="1:9" s="33" customFormat="1" x14ac:dyDescent="0.25">
      <c r="A171" s="142"/>
      <c r="B171" s="143" t="s">
        <v>59</v>
      </c>
      <c r="C171" s="144"/>
      <c r="D171" s="144"/>
      <c r="E171" s="145"/>
      <c r="F171" s="145"/>
      <c r="G171" s="146"/>
    </row>
    <row r="172" spans="1:9" s="33" customFormat="1" x14ac:dyDescent="0.25">
      <c r="A172" s="142"/>
      <c r="B172" s="147" t="s">
        <v>296</v>
      </c>
      <c r="C172" s="144"/>
      <c r="D172" s="144"/>
      <c r="E172" s="145"/>
      <c r="F172" s="145"/>
      <c r="G172" s="146"/>
    </row>
    <row r="173" spans="1:9" s="33" customFormat="1" x14ac:dyDescent="0.25">
      <c r="A173" s="142"/>
      <c r="B173" s="147" t="s">
        <v>297</v>
      </c>
      <c r="C173" s="144"/>
      <c r="D173" s="144"/>
      <c r="E173" s="145"/>
      <c r="F173" s="145"/>
      <c r="G173" s="146"/>
    </row>
    <row r="174" spans="1:9" s="33" customFormat="1" ht="39.6" x14ac:dyDescent="0.25">
      <c r="A174" s="142"/>
      <c r="B174" s="147" t="s">
        <v>146</v>
      </c>
      <c r="C174" s="144"/>
      <c r="D174" s="144"/>
      <c r="E174" s="145"/>
      <c r="F174" s="145"/>
      <c r="G174" s="146"/>
    </row>
    <row r="175" spans="1:9" s="33" customFormat="1" x14ac:dyDescent="0.25">
      <c r="A175" s="142"/>
      <c r="B175" s="148" t="s">
        <v>147</v>
      </c>
      <c r="C175" s="144"/>
      <c r="D175" s="144"/>
      <c r="E175" s="145"/>
      <c r="F175" s="145"/>
      <c r="G175" s="146"/>
    </row>
    <row r="176" spans="1:9" s="33" customFormat="1" x14ac:dyDescent="0.25">
      <c r="A176" s="142"/>
      <c r="B176" s="192" t="s">
        <v>298</v>
      </c>
      <c r="C176" s="127"/>
      <c r="D176" s="175"/>
      <c r="E176" s="145"/>
      <c r="F176" s="145"/>
      <c r="G176" s="146"/>
    </row>
    <row r="177" spans="1:8" s="33" customFormat="1" x14ac:dyDescent="0.25">
      <c r="A177" s="142"/>
      <c r="B177" s="192" t="s">
        <v>61</v>
      </c>
      <c r="C177" s="127"/>
      <c r="D177" s="175"/>
      <c r="E177" s="145"/>
      <c r="F177" s="145"/>
      <c r="G177" s="146"/>
    </row>
    <row r="178" spans="1:8" s="33" customFormat="1" x14ac:dyDescent="0.25">
      <c r="A178" s="142"/>
      <c r="B178" s="193" t="s">
        <v>63</v>
      </c>
      <c r="C178" s="144"/>
      <c r="D178" s="144"/>
      <c r="E178" s="145"/>
      <c r="F178" s="145"/>
      <c r="G178" s="146"/>
    </row>
    <row r="179" spans="1:8" s="33" customFormat="1" x14ac:dyDescent="0.25">
      <c r="A179" s="142"/>
      <c r="B179" s="194" t="s">
        <v>299</v>
      </c>
      <c r="C179" s="150"/>
      <c r="D179" s="150"/>
      <c r="E179" s="145"/>
      <c r="F179" s="145"/>
      <c r="G179" s="146"/>
    </row>
    <row r="180" spans="1:8" s="33" customFormat="1" x14ac:dyDescent="0.25">
      <c r="A180" s="142"/>
      <c r="B180" s="194" t="s">
        <v>300</v>
      </c>
      <c r="C180" s="150"/>
      <c r="D180" s="150"/>
      <c r="E180" s="145"/>
      <c r="F180" s="145"/>
      <c r="G180" s="146"/>
    </row>
    <row r="181" spans="1:8" s="33" customFormat="1" x14ac:dyDescent="0.25">
      <c r="A181" s="142"/>
      <c r="B181" s="195" t="s">
        <v>148</v>
      </c>
      <c r="C181" s="127"/>
      <c r="D181" s="175"/>
      <c r="E181" s="145"/>
      <c r="F181" s="145"/>
      <c r="G181" s="146"/>
    </row>
    <row r="182" spans="1:8" s="33" customFormat="1" x14ac:dyDescent="0.25">
      <c r="A182" s="151"/>
      <c r="B182" s="196" t="s">
        <v>275</v>
      </c>
      <c r="C182" s="127" t="s">
        <v>252</v>
      </c>
      <c r="D182" s="91">
        <v>1</v>
      </c>
      <c r="E182" s="145"/>
      <c r="F182" s="93">
        <f t="shared" ref="F182" si="4">+ROUND(E182*D182,2)</f>
        <v>0</v>
      </c>
      <c r="G182" s="146"/>
    </row>
    <row r="183" spans="1:8" ht="15" customHeight="1" x14ac:dyDescent="0.25">
      <c r="B183" s="197"/>
    </row>
    <row r="184" spans="1:8" ht="39.6" x14ac:dyDescent="0.25">
      <c r="A184" s="88" t="s">
        <v>30</v>
      </c>
      <c r="B184" s="210" t="s">
        <v>149</v>
      </c>
      <c r="H184" s="163"/>
    </row>
    <row r="185" spans="1:8" s="33" customFormat="1" x14ac:dyDescent="0.25">
      <c r="A185" s="142"/>
      <c r="B185" s="211" t="s">
        <v>276</v>
      </c>
      <c r="C185" s="127" t="s">
        <v>1</v>
      </c>
      <c r="D185" s="91">
        <v>1</v>
      </c>
      <c r="E185" s="145"/>
      <c r="F185" s="93">
        <f>+ROUND(E185*D185,2)</f>
        <v>0</v>
      </c>
      <c r="G185" s="146"/>
    </row>
    <row r="186" spans="1:8" ht="15" customHeight="1" x14ac:dyDescent="0.25">
      <c r="B186" s="197"/>
    </row>
    <row r="187" spans="1:8" ht="66" x14ac:dyDescent="0.25">
      <c r="A187" s="88" t="s">
        <v>31</v>
      </c>
      <c r="B187" s="16" t="s">
        <v>150</v>
      </c>
      <c r="H187" s="163"/>
    </row>
    <row r="188" spans="1:8" s="33" customFormat="1" x14ac:dyDescent="0.25">
      <c r="A188" s="142"/>
      <c r="B188" s="192" t="s">
        <v>301</v>
      </c>
      <c r="C188" s="127"/>
      <c r="D188" s="175"/>
      <c r="E188" s="145"/>
      <c r="F188" s="145"/>
      <c r="G188" s="146"/>
    </row>
    <row r="189" spans="1:8" s="33" customFormat="1" x14ac:dyDescent="0.25">
      <c r="A189" s="142"/>
      <c r="B189" s="192" t="s">
        <v>151</v>
      </c>
      <c r="C189" s="127"/>
      <c r="D189" s="175"/>
      <c r="E189" s="145"/>
      <c r="F189" s="145"/>
      <c r="G189" s="146"/>
    </row>
    <row r="190" spans="1:8" s="33" customFormat="1" x14ac:dyDescent="0.25">
      <c r="A190" s="142"/>
      <c r="B190" s="192" t="s">
        <v>302</v>
      </c>
      <c r="C190" s="127"/>
      <c r="D190" s="175"/>
      <c r="E190" s="145"/>
      <c r="F190" s="145"/>
      <c r="G190" s="146"/>
    </row>
    <row r="191" spans="1:8" s="33" customFormat="1" x14ac:dyDescent="0.25">
      <c r="A191" s="151"/>
      <c r="B191" s="201" t="s">
        <v>303</v>
      </c>
      <c r="C191" s="154"/>
      <c r="D191" s="176"/>
      <c r="E191" s="145"/>
      <c r="F191" s="145"/>
      <c r="G191" s="146"/>
    </row>
    <row r="192" spans="1:8" s="33" customFormat="1" x14ac:dyDescent="0.25">
      <c r="A192" s="151"/>
      <c r="B192" s="201" t="s">
        <v>152</v>
      </c>
      <c r="C192" s="154"/>
      <c r="D192" s="176"/>
      <c r="E192" s="145"/>
      <c r="F192" s="145"/>
      <c r="G192" s="146"/>
    </row>
    <row r="193" spans="1:8" s="33" customFormat="1" ht="13.5" customHeight="1" x14ac:dyDescent="0.25">
      <c r="A193" s="151"/>
      <c r="B193" s="202" t="s">
        <v>246</v>
      </c>
      <c r="C193" s="127" t="s">
        <v>1</v>
      </c>
      <c r="D193" s="91">
        <v>1</v>
      </c>
      <c r="E193" s="145"/>
      <c r="F193" s="93">
        <f t="shared" ref="F193" si="5">+ROUND(E193*D193,2)</f>
        <v>0</v>
      </c>
      <c r="G193" s="146"/>
    </row>
    <row r="194" spans="1:8" ht="15" customHeight="1" x14ac:dyDescent="0.25">
      <c r="B194" s="197"/>
    </row>
    <row r="195" spans="1:8" ht="66" x14ac:dyDescent="0.25">
      <c r="A195" s="88" t="s">
        <v>32</v>
      </c>
      <c r="B195" s="210" t="s">
        <v>153</v>
      </c>
      <c r="H195" s="163"/>
    </row>
    <row r="196" spans="1:8" s="33" customFormat="1" x14ac:dyDescent="0.25">
      <c r="A196" s="142"/>
      <c r="B196" s="192" t="s">
        <v>304</v>
      </c>
      <c r="C196" s="127"/>
      <c r="D196" s="175"/>
      <c r="E196" s="145"/>
      <c r="F196" s="145"/>
      <c r="G196" s="146"/>
    </row>
    <row r="197" spans="1:8" s="33" customFormat="1" x14ac:dyDescent="0.25">
      <c r="A197" s="142"/>
      <c r="B197" s="192" t="s">
        <v>151</v>
      </c>
      <c r="C197" s="127"/>
      <c r="D197" s="175"/>
      <c r="E197" s="145"/>
      <c r="F197" s="145"/>
      <c r="G197" s="146"/>
    </row>
    <row r="198" spans="1:8" s="33" customFormat="1" x14ac:dyDescent="0.25">
      <c r="A198" s="142"/>
      <c r="B198" s="192" t="s">
        <v>302</v>
      </c>
      <c r="C198" s="127"/>
      <c r="D198" s="175"/>
      <c r="E198" s="145"/>
      <c r="F198" s="145"/>
      <c r="G198" s="146"/>
    </row>
    <row r="199" spans="1:8" s="33" customFormat="1" x14ac:dyDescent="0.25">
      <c r="A199" s="151"/>
      <c r="B199" s="201" t="s">
        <v>303</v>
      </c>
      <c r="C199" s="154"/>
      <c r="D199" s="176"/>
      <c r="E199" s="145"/>
      <c r="F199" s="145"/>
      <c r="G199" s="146"/>
    </row>
    <row r="200" spans="1:8" s="33" customFormat="1" x14ac:dyDescent="0.25">
      <c r="A200" s="151"/>
      <c r="B200" s="201" t="s">
        <v>152</v>
      </c>
      <c r="C200" s="154"/>
      <c r="D200" s="176"/>
      <c r="E200" s="145"/>
      <c r="F200" s="145"/>
      <c r="G200" s="146"/>
    </row>
    <row r="201" spans="1:8" s="33" customFormat="1" ht="13.5" customHeight="1" x14ac:dyDescent="0.25">
      <c r="A201" s="151"/>
      <c r="B201" s="202" t="s">
        <v>247</v>
      </c>
      <c r="C201" s="127" t="s">
        <v>1</v>
      </c>
      <c r="D201" s="91">
        <v>1</v>
      </c>
      <c r="E201" s="145"/>
      <c r="F201" s="93">
        <f>+ROUND(E201*D201,2)</f>
        <v>0</v>
      </c>
      <c r="G201" s="146"/>
    </row>
    <row r="202" spans="1:8" ht="15" customHeight="1" x14ac:dyDescent="0.25">
      <c r="B202" s="197"/>
    </row>
    <row r="203" spans="1:8" ht="52.8" x14ac:dyDescent="0.25">
      <c r="A203" s="88" t="s">
        <v>33</v>
      </c>
      <c r="B203" s="17" t="s">
        <v>154</v>
      </c>
      <c r="H203" s="163"/>
    </row>
    <row r="204" spans="1:8" s="33" customFormat="1" x14ac:dyDescent="0.25">
      <c r="A204" s="177"/>
      <c r="B204" s="149" t="s">
        <v>155</v>
      </c>
      <c r="C204" s="178"/>
      <c r="D204" s="179"/>
      <c r="E204" s="145"/>
      <c r="F204" s="145"/>
      <c r="G204" s="146"/>
    </row>
    <row r="205" spans="1:8" s="33" customFormat="1" x14ac:dyDescent="0.25">
      <c r="A205" s="177"/>
      <c r="B205" s="192" t="s">
        <v>305</v>
      </c>
      <c r="C205" s="178"/>
      <c r="D205" s="179"/>
      <c r="E205" s="145"/>
      <c r="F205" s="145"/>
      <c r="G205" s="146"/>
    </row>
    <row r="206" spans="1:8" s="33" customFormat="1" x14ac:dyDescent="0.25">
      <c r="A206" s="177"/>
      <c r="B206" s="192" t="s">
        <v>306</v>
      </c>
      <c r="C206" s="178"/>
      <c r="D206" s="179"/>
      <c r="E206" s="145"/>
      <c r="F206" s="145"/>
      <c r="G206" s="146"/>
    </row>
    <row r="207" spans="1:8" s="33" customFormat="1" x14ac:dyDescent="0.25">
      <c r="A207" s="177"/>
      <c r="B207" s="192" t="s">
        <v>156</v>
      </c>
      <c r="C207" s="178"/>
      <c r="D207" s="179"/>
      <c r="E207" s="145"/>
      <c r="F207" s="145"/>
      <c r="G207" s="146"/>
    </row>
    <row r="208" spans="1:8" s="33" customFormat="1" x14ac:dyDescent="0.25">
      <c r="A208" s="177"/>
      <c r="B208" s="192" t="s">
        <v>307</v>
      </c>
      <c r="C208" s="178"/>
      <c r="D208" s="179"/>
      <c r="E208" s="145"/>
      <c r="F208" s="145"/>
      <c r="G208" s="146"/>
    </row>
    <row r="209" spans="1:8" s="33" customFormat="1" x14ac:dyDescent="0.25">
      <c r="A209" s="177"/>
      <c r="B209" s="192" t="s">
        <v>157</v>
      </c>
      <c r="C209" s="178"/>
      <c r="D209" s="179"/>
      <c r="E209" s="145"/>
      <c r="F209" s="145"/>
      <c r="G209" s="146"/>
    </row>
    <row r="210" spans="1:8" s="33" customFormat="1" ht="13.5" customHeight="1" x14ac:dyDescent="0.25">
      <c r="A210" s="151"/>
      <c r="B210" s="202" t="s">
        <v>248</v>
      </c>
      <c r="C210" s="127" t="s">
        <v>1</v>
      </c>
      <c r="D210" s="91">
        <v>2</v>
      </c>
      <c r="E210" s="145"/>
      <c r="F210" s="93">
        <f>+ROUND(E210*D210,2)</f>
        <v>0</v>
      </c>
      <c r="G210" s="146"/>
    </row>
    <row r="211" spans="1:8" ht="15" customHeight="1" x14ac:dyDescent="0.25">
      <c r="B211" s="197"/>
    </row>
    <row r="212" spans="1:8" ht="118.8" x14ac:dyDescent="0.25">
      <c r="A212" s="88" t="s">
        <v>83</v>
      </c>
      <c r="B212" s="16" t="s">
        <v>158</v>
      </c>
      <c r="H212" s="163"/>
    </row>
    <row r="213" spans="1:8" s="33" customFormat="1" x14ac:dyDescent="0.25">
      <c r="A213" s="142"/>
      <c r="B213" s="143" t="s">
        <v>59</v>
      </c>
      <c r="C213" s="144"/>
      <c r="D213" s="144"/>
      <c r="E213" s="145"/>
      <c r="F213" s="145"/>
      <c r="G213" s="146"/>
    </row>
    <row r="214" spans="1:8" s="33" customFormat="1" x14ac:dyDescent="0.25">
      <c r="A214" s="142"/>
      <c r="B214" s="156" t="s">
        <v>159</v>
      </c>
      <c r="C214" s="127"/>
      <c r="D214" s="175"/>
      <c r="E214" s="145"/>
      <c r="F214" s="145"/>
      <c r="G214" s="146"/>
    </row>
    <row r="215" spans="1:8" s="33" customFormat="1" x14ac:dyDescent="0.25">
      <c r="A215" s="142"/>
      <c r="B215" s="156" t="s">
        <v>68</v>
      </c>
      <c r="C215" s="127"/>
      <c r="D215" s="175"/>
      <c r="E215" s="145"/>
      <c r="F215" s="145"/>
      <c r="G215" s="146"/>
    </row>
    <row r="216" spans="1:8" s="33" customFormat="1" x14ac:dyDescent="0.25">
      <c r="A216" s="142"/>
      <c r="B216" s="156" t="s">
        <v>160</v>
      </c>
      <c r="C216" s="127"/>
      <c r="D216" s="175"/>
      <c r="E216" s="145"/>
      <c r="F216" s="145"/>
      <c r="G216" s="146"/>
    </row>
    <row r="217" spans="1:8" s="33" customFormat="1" x14ac:dyDescent="0.25">
      <c r="A217" s="151"/>
      <c r="B217" s="157" t="s">
        <v>161</v>
      </c>
      <c r="C217" s="154"/>
      <c r="D217" s="176"/>
      <c r="E217" s="145"/>
      <c r="F217" s="145"/>
      <c r="G217" s="146"/>
    </row>
    <row r="218" spans="1:8" s="33" customFormat="1" x14ac:dyDescent="0.25">
      <c r="A218" s="151"/>
      <c r="B218" s="156" t="s">
        <v>70</v>
      </c>
      <c r="C218" s="154"/>
      <c r="D218" s="176"/>
      <c r="E218" s="145"/>
      <c r="F218" s="145"/>
      <c r="G218" s="146"/>
    </row>
    <row r="219" spans="1:8" s="33" customFormat="1" x14ac:dyDescent="0.25">
      <c r="A219" s="142"/>
      <c r="B219" s="157" t="s">
        <v>162</v>
      </c>
      <c r="C219" s="127"/>
      <c r="D219" s="175"/>
      <c r="E219" s="145"/>
      <c r="F219" s="145"/>
      <c r="G219" s="146"/>
    </row>
    <row r="220" spans="1:8" s="33" customFormat="1" x14ac:dyDescent="0.25">
      <c r="A220" s="142"/>
      <c r="B220" s="157" t="s">
        <v>72</v>
      </c>
      <c r="C220" s="127"/>
      <c r="D220" s="175"/>
      <c r="E220" s="145"/>
      <c r="F220" s="145"/>
      <c r="G220" s="146"/>
    </row>
    <row r="221" spans="1:8" s="33" customFormat="1" x14ac:dyDescent="0.25">
      <c r="A221" s="142"/>
      <c r="B221" s="156" t="s">
        <v>73</v>
      </c>
      <c r="C221" s="127"/>
      <c r="D221" s="175"/>
      <c r="E221" s="145"/>
      <c r="F221" s="145"/>
      <c r="G221" s="146"/>
    </row>
    <row r="222" spans="1:8" s="33" customFormat="1" x14ac:dyDescent="0.25">
      <c r="A222" s="142"/>
      <c r="B222" s="156" t="s">
        <v>163</v>
      </c>
      <c r="C222" s="127"/>
      <c r="D222" s="175"/>
      <c r="E222" s="145"/>
      <c r="F222" s="145"/>
      <c r="G222" s="146"/>
    </row>
    <row r="223" spans="1:8" s="33" customFormat="1" x14ac:dyDescent="0.25">
      <c r="A223" s="151"/>
      <c r="B223" s="212" t="s">
        <v>164</v>
      </c>
      <c r="C223" s="154"/>
      <c r="D223" s="176"/>
      <c r="E223" s="145"/>
      <c r="F223" s="145"/>
      <c r="G223" s="146"/>
    </row>
    <row r="224" spans="1:8" s="33" customFormat="1" x14ac:dyDescent="0.25">
      <c r="A224" s="151"/>
      <c r="B224" s="203" t="s">
        <v>76</v>
      </c>
      <c r="C224" s="154"/>
      <c r="D224" s="176"/>
      <c r="E224" s="145"/>
      <c r="F224" s="145"/>
      <c r="G224" s="146"/>
    </row>
    <row r="225" spans="1:8" s="33" customFormat="1" x14ac:dyDescent="0.25">
      <c r="A225" s="142"/>
      <c r="B225" s="203" t="s">
        <v>165</v>
      </c>
      <c r="C225" s="127"/>
      <c r="D225" s="175"/>
      <c r="E225" s="145"/>
      <c r="F225" s="145"/>
      <c r="G225" s="146"/>
    </row>
    <row r="226" spans="1:8" s="33" customFormat="1" x14ac:dyDescent="0.25">
      <c r="A226" s="142"/>
      <c r="B226" s="203" t="s">
        <v>308</v>
      </c>
      <c r="C226" s="127"/>
      <c r="D226" s="175"/>
      <c r="E226" s="145"/>
      <c r="F226" s="145"/>
      <c r="G226" s="146"/>
    </row>
    <row r="227" spans="1:8" s="33" customFormat="1" x14ac:dyDescent="0.25">
      <c r="A227" s="151"/>
      <c r="B227" s="203" t="s">
        <v>309</v>
      </c>
      <c r="C227" s="154"/>
      <c r="D227" s="176"/>
      <c r="E227" s="145"/>
      <c r="F227" s="145"/>
      <c r="G227" s="146"/>
    </row>
    <row r="228" spans="1:8" s="33" customFormat="1" x14ac:dyDescent="0.25">
      <c r="A228" s="151"/>
      <c r="B228" s="203"/>
      <c r="C228" s="154"/>
      <c r="D228" s="176"/>
      <c r="E228" s="145"/>
      <c r="F228" s="145"/>
      <c r="G228" s="146"/>
    </row>
    <row r="229" spans="1:8" s="33" customFormat="1" x14ac:dyDescent="0.25">
      <c r="A229" s="151"/>
      <c r="B229" s="158" t="s">
        <v>80</v>
      </c>
      <c r="C229" s="154"/>
      <c r="D229" s="176"/>
      <c r="E229" s="145"/>
      <c r="F229" s="145"/>
      <c r="G229" s="146"/>
    </row>
    <row r="230" spans="1:8" s="33" customFormat="1" x14ac:dyDescent="0.25">
      <c r="A230" s="151"/>
      <c r="B230" s="156" t="s">
        <v>166</v>
      </c>
      <c r="C230" s="154" t="s">
        <v>1</v>
      </c>
      <c r="D230" s="91">
        <v>1</v>
      </c>
      <c r="E230" s="145"/>
      <c r="F230" s="93">
        <f t="shared" ref="F230:F235" si="6">+ROUND(E230*D230,2)</f>
        <v>0</v>
      </c>
      <c r="G230" s="146"/>
    </row>
    <row r="231" spans="1:8" s="33" customFormat="1" x14ac:dyDescent="0.25">
      <c r="A231" s="151"/>
      <c r="B231" s="156" t="s">
        <v>167</v>
      </c>
      <c r="C231" s="154" t="s">
        <v>2</v>
      </c>
      <c r="D231" s="91">
        <v>2</v>
      </c>
      <c r="E231" s="145"/>
      <c r="F231" s="93">
        <f t="shared" si="6"/>
        <v>0</v>
      </c>
      <c r="G231" s="146"/>
    </row>
    <row r="232" spans="1:8" s="33" customFormat="1" x14ac:dyDescent="0.25">
      <c r="A232" s="151"/>
      <c r="B232" s="203" t="s">
        <v>82</v>
      </c>
      <c r="C232" s="154" t="s">
        <v>2</v>
      </c>
      <c r="D232" s="91">
        <v>3</v>
      </c>
      <c r="E232" s="145"/>
      <c r="F232" s="93">
        <f t="shared" si="6"/>
        <v>0</v>
      </c>
      <c r="G232" s="146"/>
    </row>
    <row r="233" spans="1:8" s="33" customFormat="1" x14ac:dyDescent="0.25">
      <c r="A233" s="151"/>
      <c r="B233" s="203" t="s">
        <v>273</v>
      </c>
      <c r="C233" s="154" t="s">
        <v>1</v>
      </c>
      <c r="D233" s="91">
        <v>1</v>
      </c>
      <c r="E233" s="145"/>
      <c r="F233" s="93">
        <f t="shared" si="6"/>
        <v>0</v>
      </c>
      <c r="G233" s="146"/>
    </row>
    <row r="234" spans="1:8" s="33" customFormat="1" x14ac:dyDescent="0.25">
      <c r="A234" s="151"/>
      <c r="B234" s="203" t="s">
        <v>272</v>
      </c>
      <c r="C234" s="159" t="s">
        <v>1</v>
      </c>
      <c r="D234" s="91">
        <v>1</v>
      </c>
      <c r="E234" s="145"/>
      <c r="F234" s="93">
        <f t="shared" si="6"/>
        <v>0</v>
      </c>
      <c r="G234" s="146"/>
    </row>
    <row r="235" spans="1:8" s="33" customFormat="1" ht="13.5" customHeight="1" x14ac:dyDescent="0.25">
      <c r="A235" s="151"/>
      <c r="B235" s="202" t="s">
        <v>310</v>
      </c>
      <c r="C235" s="127" t="s">
        <v>252</v>
      </c>
      <c r="D235" s="91">
        <v>1</v>
      </c>
      <c r="E235" s="145"/>
      <c r="F235" s="93">
        <f t="shared" si="6"/>
        <v>0</v>
      </c>
      <c r="G235" s="146"/>
    </row>
    <row r="236" spans="1:8" ht="15" customHeight="1" x14ac:dyDescent="0.25"/>
    <row r="237" spans="1:8" ht="118.8" x14ac:dyDescent="0.25">
      <c r="A237" s="88" t="s">
        <v>84</v>
      </c>
      <c r="B237" s="213" t="s">
        <v>265</v>
      </c>
      <c r="H237" s="163"/>
    </row>
    <row r="238" spans="1:8" x14ac:dyDescent="0.25">
      <c r="B238" s="206" t="s">
        <v>168</v>
      </c>
      <c r="C238" s="127" t="s">
        <v>1</v>
      </c>
      <c r="D238" s="91">
        <v>6</v>
      </c>
      <c r="F238" s="93">
        <f>+ROUND(E238*D238,2)</f>
        <v>0</v>
      </c>
      <c r="H238" s="163"/>
    </row>
    <row r="239" spans="1:8" ht="15" customHeight="1" x14ac:dyDescent="0.25">
      <c r="B239" s="197"/>
    </row>
    <row r="240" spans="1:8" ht="66" x14ac:dyDescent="0.25">
      <c r="A240" s="88" t="s">
        <v>85</v>
      </c>
      <c r="B240" s="213" t="s">
        <v>257</v>
      </c>
      <c r="H240" s="163"/>
    </row>
    <row r="241" spans="1:8" x14ac:dyDescent="0.25">
      <c r="B241" s="206" t="s">
        <v>169</v>
      </c>
      <c r="C241" s="178" t="s">
        <v>1</v>
      </c>
      <c r="D241" s="91">
        <v>1</v>
      </c>
      <c r="F241" s="93">
        <f>+ROUND(E241*D241,2)</f>
        <v>0</v>
      </c>
      <c r="H241" s="163"/>
    </row>
    <row r="242" spans="1:8" x14ac:dyDescent="0.25">
      <c r="B242" s="206" t="s">
        <v>170</v>
      </c>
      <c r="C242" s="178" t="s">
        <v>1</v>
      </c>
      <c r="D242" s="91">
        <v>4</v>
      </c>
      <c r="F242" s="93">
        <f>+ROUND(E242*D242,2)</f>
        <v>0</v>
      </c>
      <c r="H242" s="163"/>
    </row>
    <row r="243" spans="1:8" ht="15" customHeight="1" x14ac:dyDescent="0.25"/>
    <row r="244" spans="1:8" ht="52.8" x14ac:dyDescent="0.25">
      <c r="A244" s="88" t="s">
        <v>86</v>
      </c>
      <c r="B244" s="213" t="s">
        <v>89</v>
      </c>
      <c r="H244" s="163"/>
    </row>
    <row r="245" spans="1:8" x14ac:dyDescent="0.25">
      <c r="B245" s="214" t="s">
        <v>171</v>
      </c>
      <c r="C245" s="90" t="s">
        <v>1</v>
      </c>
      <c r="D245" s="91">
        <v>2</v>
      </c>
      <c r="F245" s="93">
        <f t="shared" ref="F245" si="7">+ROUND(E245*D245,2)</f>
        <v>0</v>
      </c>
      <c r="H245" s="163"/>
    </row>
    <row r="246" spans="1:8" ht="15" customHeight="1" x14ac:dyDescent="0.25">
      <c r="B246" s="197"/>
    </row>
    <row r="247" spans="1:8" ht="92.4" x14ac:dyDescent="0.25">
      <c r="A247" s="88" t="s">
        <v>87</v>
      </c>
      <c r="B247" s="17" t="s">
        <v>259</v>
      </c>
      <c r="C247" s="90" t="s">
        <v>49</v>
      </c>
      <c r="D247" s="91">
        <v>50</v>
      </c>
      <c r="F247" s="93">
        <f>+ROUND(E247*D247,2)</f>
        <v>0</v>
      </c>
      <c r="H247" s="163"/>
    </row>
    <row r="248" spans="1:8" ht="39.6" x14ac:dyDescent="0.25">
      <c r="B248" s="180" t="s">
        <v>249</v>
      </c>
      <c r="H248" s="163"/>
    </row>
    <row r="249" spans="1:8" ht="15" customHeight="1" x14ac:dyDescent="0.25"/>
    <row r="250" spans="1:8" ht="66" x14ac:dyDescent="0.25">
      <c r="A250" s="88" t="s">
        <v>88</v>
      </c>
      <c r="B250" s="17" t="s">
        <v>93</v>
      </c>
      <c r="H250" s="163"/>
    </row>
    <row r="251" spans="1:8" s="33" customFormat="1" x14ac:dyDescent="0.25">
      <c r="A251" s="151"/>
      <c r="B251" s="126" t="s">
        <v>172</v>
      </c>
      <c r="C251" s="167" t="s">
        <v>261</v>
      </c>
      <c r="D251" s="91">
        <v>21</v>
      </c>
      <c r="E251" s="145"/>
      <c r="F251" s="93">
        <f t="shared" ref="F251:F256" si="8">+ROUND(E251*D251,2)</f>
        <v>0</v>
      </c>
      <c r="G251" s="146"/>
    </row>
    <row r="252" spans="1:8" s="33" customFormat="1" x14ac:dyDescent="0.25">
      <c r="A252" s="151"/>
      <c r="B252" s="126" t="s">
        <v>94</v>
      </c>
      <c r="C252" s="167" t="s">
        <v>261</v>
      </c>
      <c r="D252" s="91">
        <v>7</v>
      </c>
      <c r="E252" s="145"/>
      <c r="F252" s="93">
        <f t="shared" si="8"/>
        <v>0</v>
      </c>
      <c r="G252" s="146"/>
    </row>
    <row r="253" spans="1:8" s="33" customFormat="1" x14ac:dyDescent="0.25">
      <c r="A253" s="151"/>
      <c r="B253" s="126" t="s">
        <v>95</v>
      </c>
      <c r="C253" s="167" t="s">
        <v>261</v>
      </c>
      <c r="D253" s="91">
        <v>7</v>
      </c>
      <c r="E253" s="145"/>
      <c r="F253" s="93">
        <f t="shared" si="8"/>
        <v>0</v>
      </c>
      <c r="G253" s="146"/>
    </row>
    <row r="254" spans="1:8" s="33" customFormat="1" x14ac:dyDescent="0.25">
      <c r="A254" s="151"/>
      <c r="B254" s="126" t="s">
        <v>96</v>
      </c>
      <c r="C254" s="167" t="s">
        <v>261</v>
      </c>
      <c r="D254" s="91">
        <v>7</v>
      </c>
      <c r="E254" s="145"/>
      <c r="F254" s="93">
        <f t="shared" si="8"/>
        <v>0</v>
      </c>
      <c r="G254" s="146"/>
    </row>
    <row r="255" spans="1:8" s="33" customFormat="1" x14ac:dyDescent="0.25">
      <c r="A255" s="151"/>
      <c r="B255" s="126" t="s">
        <v>173</v>
      </c>
      <c r="C255" s="167" t="s">
        <v>261</v>
      </c>
      <c r="D255" s="91">
        <v>6</v>
      </c>
      <c r="E255" s="145"/>
      <c r="F255" s="93">
        <f t="shared" si="8"/>
        <v>0</v>
      </c>
      <c r="G255" s="146"/>
    </row>
    <row r="256" spans="1:8" s="33" customFormat="1" ht="13.5" customHeight="1" x14ac:dyDescent="0.25">
      <c r="A256" s="151"/>
      <c r="B256" s="126" t="s">
        <v>97</v>
      </c>
      <c r="C256" s="167" t="s">
        <v>261</v>
      </c>
      <c r="D256" s="91">
        <v>7</v>
      </c>
      <c r="E256" s="145"/>
      <c r="F256" s="93">
        <f t="shared" si="8"/>
        <v>0</v>
      </c>
      <c r="G256" s="146"/>
    </row>
    <row r="257" spans="1:8" ht="39.6" x14ac:dyDescent="0.25">
      <c r="B257" s="180" t="s">
        <v>249</v>
      </c>
      <c r="H257" s="163"/>
    </row>
    <row r="258" spans="1:8" ht="15" customHeight="1" x14ac:dyDescent="0.25"/>
    <row r="259" spans="1:8" ht="66" x14ac:dyDescent="0.25">
      <c r="A259" s="88" t="s">
        <v>91</v>
      </c>
      <c r="B259" s="17" t="s">
        <v>102</v>
      </c>
      <c r="H259" s="163"/>
    </row>
    <row r="260" spans="1:8" s="33" customFormat="1" x14ac:dyDescent="0.25">
      <c r="A260" s="151"/>
      <c r="B260" s="206" t="s">
        <v>172</v>
      </c>
      <c r="C260" s="167" t="s">
        <v>261</v>
      </c>
      <c r="D260" s="91">
        <v>7</v>
      </c>
      <c r="E260" s="145"/>
      <c r="F260" s="93">
        <f t="shared" ref="F260:F262" si="9">+ROUND(E260*D260,2)</f>
        <v>0</v>
      </c>
      <c r="G260" s="146"/>
    </row>
    <row r="261" spans="1:8" s="33" customFormat="1" x14ac:dyDescent="0.25">
      <c r="A261" s="151"/>
      <c r="B261" s="206" t="s">
        <v>94</v>
      </c>
      <c r="C261" s="167" t="s">
        <v>261</v>
      </c>
      <c r="D261" s="91">
        <v>4</v>
      </c>
      <c r="E261" s="145"/>
      <c r="F261" s="93">
        <f t="shared" si="9"/>
        <v>0</v>
      </c>
      <c r="G261" s="146"/>
    </row>
    <row r="262" spans="1:8" s="33" customFormat="1" x14ac:dyDescent="0.25">
      <c r="A262" s="151"/>
      <c r="B262" s="206" t="s">
        <v>96</v>
      </c>
      <c r="C262" s="167" t="s">
        <v>261</v>
      </c>
      <c r="D262" s="91">
        <v>6</v>
      </c>
      <c r="E262" s="145"/>
      <c r="F262" s="93">
        <f t="shared" si="9"/>
        <v>0</v>
      </c>
      <c r="G262" s="146"/>
    </row>
    <row r="263" spans="1:8" s="33" customFormat="1" x14ac:dyDescent="0.25">
      <c r="A263" s="151"/>
      <c r="B263" s="208" t="s">
        <v>242</v>
      </c>
      <c r="C263" s="127"/>
      <c r="D263" s="128"/>
      <c r="E263" s="145"/>
      <c r="F263" s="93"/>
      <c r="G263" s="146"/>
    </row>
    <row r="264" spans="1:8" s="33" customFormat="1" x14ac:dyDescent="0.25">
      <c r="A264" s="151"/>
      <c r="B264" s="196" t="s">
        <v>243</v>
      </c>
      <c r="C264" s="168"/>
      <c r="D264" s="181"/>
      <c r="E264" s="145"/>
      <c r="F264" s="93"/>
      <c r="G264" s="146"/>
    </row>
    <row r="265" spans="1:8" ht="15" customHeight="1" x14ac:dyDescent="0.25"/>
    <row r="266" spans="1:8" ht="66" x14ac:dyDescent="0.25">
      <c r="A266" s="88" t="s">
        <v>92</v>
      </c>
      <c r="B266" s="17" t="s">
        <v>113</v>
      </c>
      <c r="H266" s="163"/>
    </row>
    <row r="267" spans="1:8" s="33" customFormat="1" x14ac:dyDescent="0.25">
      <c r="A267" s="151"/>
      <c r="B267" s="155" t="s">
        <v>115</v>
      </c>
      <c r="C267" s="127"/>
      <c r="D267" s="128"/>
      <c r="E267" s="182"/>
      <c r="F267" s="93"/>
      <c r="G267" s="146"/>
    </row>
    <row r="268" spans="1:8" s="33" customFormat="1" x14ac:dyDescent="0.25">
      <c r="A268" s="151"/>
      <c r="B268" s="155" t="s">
        <v>172</v>
      </c>
      <c r="C268" s="127" t="s">
        <v>1</v>
      </c>
      <c r="D268" s="91">
        <v>4</v>
      </c>
      <c r="E268" s="182"/>
      <c r="F268" s="93">
        <f t="shared" ref="F268:F271" si="10">+ROUND(E268*D268,2)</f>
        <v>0</v>
      </c>
      <c r="G268" s="146"/>
    </row>
    <row r="269" spans="1:8" s="33" customFormat="1" x14ac:dyDescent="0.25">
      <c r="A269" s="151"/>
      <c r="B269" s="155" t="s">
        <v>94</v>
      </c>
      <c r="C269" s="127" t="s">
        <v>1</v>
      </c>
      <c r="D269" s="91">
        <v>3</v>
      </c>
      <c r="E269" s="182"/>
      <c r="F269" s="93">
        <f t="shared" si="10"/>
        <v>0</v>
      </c>
      <c r="G269" s="146"/>
    </row>
    <row r="270" spans="1:8" s="33" customFormat="1" x14ac:dyDescent="0.25">
      <c r="A270" s="151"/>
      <c r="B270" s="155" t="s">
        <v>96</v>
      </c>
      <c r="C270" s="127" t="s">
        <v>1</v>
      </c>
      <c r="D270" s="91">
        <v>1</v>
      </c>
      <c r="E270" s="182"/>
      <c r="F270" s="93">
        <f t="shared" si="10"/>
        <v>0</v>
      </c>
      <c r="G270" s="146"/>
    </row>
    <row r="271" spans="1:8" s="33" customFormat="1" x14ac:dyDescent="0.25">
      <c r="A271" s="151"/>
      <c r="B271" s="155" t="s">
        <v>97</v>
      </c>
      <c r="C271" s="127" t="s">
        <v>1</v>
      </c>
      <c r="D271" s="91">
        <v>1</v>
      </c>
      <c r="E271" s="182"/>
      <c r="F271" s="93">
        <f t="shared" si="10"/>
        <v>0</v>
      </c>
      <c r="G271" s="146"/>
    </row>
    <row r="272" spans="1:8" s="33" customFormat="1" ht="13.5" customHeight="1" x14ac:dyDescent="0.25">
      <c r="A272" s="151"/>
      <c r="B272" s="155" t="s">
        <v>116</v>
      </c>
      <c r="C272" s="127"/>
      <c r="D272" s="91"/>
      <c r="E272" s="182"/>
      <c r="F272" s="93"/>
      <c r="G272" s="146"/>
    </row>
    <row r="273" spans="1:7" s="33" customFormat="1" x14ac:dyDescent="0.25">
      <c r="A273" s="151"/>
      <c r="B273" s="155" t="s">
        <v>174</v>
      </c>
      <c r="C273" s="127" t="s">
        <v>1</v>
      </c>
      <c r="D273" s="91">
        <v>2</v>
      </c>
      <c r="E273" s="182"/>
      <c r="F273" s="93">
        <f t="shared" ref="F273:F278" si="11">+ROUND(E273*D273,2)</f>
        <v>0</v>
      </c>
      <c r="G273" s="146"/>
    </row>
    <row r="274" spans="1:7" s="33" customFormat="1" x14ac:dyDescent="0.25">
      <c r="A274" s="151"/>
      <c r="B274" s="155" t="s">
        <v>175</v>
      </c>
      <c r="C274" s="127" t="s">
        <v>1</v>
      </c>
      <c r="D274" s="91">
        <v>1</v>
      </c>
      <c r="E274" s="182"/>
      <c r="F274" s="93">
        <f t="shared" si="11"/>
        <v>0</v>
      </c>
      <c r="G274" s="146"/>
    </row>
    <row r="275" spans="1:7" s="33" customFormat="1" x14ac:dyDescent="0.25">
      <c r="A275" s="151"/>
      <c r="B275" s="155" t="s">
        <v>117</v>
      </c>
      <c r="C275" s="127" t="s">
        <v>1</v>
      </c>
      <c r="D275" s="91">
        <v>2</v>
      </c>
      <c r="E275" s="182"/>
      <c r="F275" s="93">
        <f t="shared" si="11"/>
        <v>0</v>
      </c>
      <c r="G275" s="146"/>
    </row>
    <row r="276" spans="1:7" s="33" customFormat="1" x14ac:dyDescent="0.25">
      <c r="A276" s="151"/>
      <c r="B276" s="155" t="s">
        <v>176</v>
      </c>
      <c r="C276" s="127" t="s">
        <v>1</v>
      </c>
      <c r="D276" s="91">
        <v>1</v>
      </c>
      <c r="E276" s="182"/>
      <c r="F276" s="93">
        <f t="shared" si="11"/>
        <v>0</v>
      </c>
      <c r="G276" s="146"/>
    </row>
    <row r="277" spans="1:7" s="33" customFormat="1" x14ac:dyDescent="0.25">
      <c r="A277" s="151"/>
      <c r="B277" s="155" t="s">
        <v>177</v>
      </c>
      <c r="C277" s="127" t="s">
        <v>1</v>
      </c>
      <c r="D277" s="91">
        <v>1</v>
      </c>
      <c r="E277" s="182"/>
      <c r="F277" s="93">
        <f t="shared" si="11"/>
        <v>0</v>
      </c>
      <c r="G277" s="146"/>
    </row>
    <row r="278" spans="1:7" s="33" customFormat="1" ht="13.5" customHeight="1" x14ac:dyDescent="0.25">
      <c r="A278" s="151"/>
      <c r="B278" s="155" t="s">
        <v>178</v>
      </c>
      <c r="C278" s="127" t="s">
        <v>1</v>
      </c>
      <c r="D278" s="91">
        <v>1</v>
      </c>
      <c r="E278" s="182"/>
      <c r="F278" s="93">
        <f t="shared" si="11"/>
        <v>0</v>
      </c>
      <c r="G278" s="146"/>
    </row>
    <row r="279" spans="1:7" s="33" customFormat="1" x14ac:dyDescent="0.25">
      <c r="A279" s="151"/>
      <c r="B279" s="155" t="s">
        <v>120</v>
      </c>
      <c r="C279" s="127" t="s">
        <v>1</v>
      </c>
      <c r="D279" s="91">
        <v>2</v>
      </c>
      <c r="E279" s="182"/>
      <c r="F279" s="93">
        <f t="shared" ref="F279:F284" si="12">+ROUND(E279*D279,2)</f>
        <v>0</v>
      </c>
      <c r="G279" s="146"/>
    </row>
    <row r="280" spans="1:7" s="33" customFormat="1" x14ac:dyDescent="0.25">
      <c r="A280" s="151"/>
      <c r="B280" s="155" t="s">
        <v>179</v>
      </c>
      <c r="C280" s="127" t="s">
        <v>1</v>
      </c>
      <c r="D280" s="91">
        <v>1</v>
      </c>
      <c r="E280" s="182"/>
      <c r="F280" s="93">
        <f t="shared" si="12"/>
        <v>0</v>
      </c>
      <c r="G280" s="146"/>
    </row>
    <row r="281" spans="1:7" s="33" customFormat="1" x14ac:dyDescent="0.25">
      <c r="A281" s="151"/>
      <c r="B281" s="155" t="s">
        <v>124</v>
      </c>
      <c r="C281" s="127"/>
      <c r="D281" s="91"/>
      <c r="E281" s="182"/>
      <c r="F281" s="93"/>
      <c r="G281" s="146"/>
    </row>
    <row r="282" spans="1:7" s="33" customFormat="1" x14ac:dyDescent="0.25">
      <c r="A282" s="151"/>
      <c r="B282" s="155" t="s">
        <v>174</v>
      </c>
      <c r="C282" s="127" t="s">
        <v>1</v>
      </c>
      <c r="D282" s="91">
        <v>1</v>
      </c>
      <c r="E282" s="182"/>
      <c r="F282" s="93">
        <f t="shared" si="12"/>
        <v>0</v>
      </c>
      <c r="G282" s="146"/>
    </row>
    <row r="283" spans="1:7" s="33" customFormat="1" x14ac:dyDescent="0.25">
      <c r="A283" s="151"/>
      <c r="B283" s="155" t="s">
        <v>180</v>
      </c>
      <c r="C283" s="127" t="s">
        <v>1</v>
      </c>
      <c r="D283" s="91">
        <v>1</v>
      </c>
      <c r="E283" s="182"/>
      <c r="F283" s="93">
        <f t="shared" si="12"/>
        <v>0</v>
      </c>
      <c r="G283" s="146"/>
    </row>
    <row r="284" spans="1:7" s="33" customFormat="1" ht="13.5" customHeight="1" x14ac:dyDescent="0.25">
      <c r="A284" s="151"/>
      <c r="B284" s="155" t="s">
        <v>175</v>
      </c>
      <c r="C284" s="127" t="s">
        <v>1</v>
      </c>
      <c r="D284" s="91">
        <v>1</v>
      </c>
      <c r="E284" s="182"/>
      <c r="F284" s="93">
        <f t="shared" si="12"/>
        <v>0</v>
      </c>
      <c r="G284" s="146"/>
    </row>
    <row r="285" spans="1:7" s="33" customFormat="1" x14ac:dyDescent="0.25">
      <c r="A285" s="151"/>
      <c r="B285" s="155" t="s">
        <v>181</v>
      </c>
      <c r="C285" s="127" t="s">
        <v>1</v>
      </c>
      <c r="D285" s="91">
        <v>1</v>
      </c>
      <c r="E285" s="182"/>
      <c r="F285" s="93">
        <f t="shared" ref="F285:F290" si="13">+ROUND(E285*D285,2)</f>
        <v>0</v>
      </c>
      <c r="G285" s="146"/>
    </row>
    <row r="286" spans="1:7" s="33" customFormat="1" x14ac:dyDescent="0.25">
      <c r="A286" s="151"/>
      <c r="B286" s="155" t="s">
        <v>119</v>
      </c>
      <c r="C286" s="127" t="s">
        <v>1</v>
      </c>
      <c r="D286" s="91">
        <v>1</v>
      </c>
      <c r="E286" s="182"/>
      <c r="F286" s="93">
        <f t="shared" si="13"/>
        <v>0</v>
      </c>
      <c r="G286" s="146"/>
    </row>
    <row r="287" spans="1:7" s="33" customFormat="1" x14ac:dyDescent="0.25">
      <c r="A287" s="151"/>
      <c r="B287" s="155" t="s">
        <v>182</v>
      </c>
      <c r="C287" s="127" t="s">
        <v>1</v>
      </c>
      <c r="D287" s="91">
        <v>1</v>
      </c>
      <c r="E287" s="182"/>
      <c r="F287" s="93">
        <f t="shared" si="13"/>
        <v>0</v>
      </c>
      <c r="G287" s="146"/>
    </row>
    <row r="288" spans="1:7" s="33" customFormat="1" x14ac:dyDescent="0.25">
      <c r="A288" s="151"/>
      <c r="B288" s="155" t="s">
        <v>183</v>
      </c>
      <c r="C288" s="127" t="s">
        <v>1</v>
      </c>
      <c r="D288" s="91">
        <v>1</v>
      </c>
      <c r="E288" s="182"/>
      <c r="F288" s="93">
        <f t="shared" si="13"/>
        <v>0</v>
      </c>
      <c r="G288" s="146"/>
    </row>
    <row r="289" spans="1:9" s="33" customFormat="1" x14ac:dyDescent="0.25">
      <c r="A289" s="151"/>
      <c r="B289" s="155" t="s">
        <v>184</v>
      </c>
      <c r="C289" s="127"/>
      <c r="D289" s="91"/>
      <c r="E289" s="182"/>
      <c r="F289" s="93"/>
      <c r="G289" s="146"/>
    </row>
    <row r="290" spans="1:9" s="33" customFormat="1" ht="13.5" customHeight="1" x14ac:dyDescent="0.25">
      <c r="A290" s="151"/>
      <c r="B290" s="155" t="s">
        <v>126</v>
      </c>
      <c r="C290" s="127" t="s">
        <v>1</v>
      </c>
      <c r="D290" s="91">
        <v>1</v>
      </c>
      <c r="E290" s="182"/>
      <c r="F290" s="93">
        <f t="shared" si="13"/>
        <v>0</v>
      </c>
      <c r="G290" s="146"/>
    </row>
    <row r="291" spans="1:9" s="33" customFormat="1" ht="13.5" customHeight="1" x14ac:dyDescent="0.25">
      <c r="A291" s="151"/>
      <c r="B291" s="169" t="s">
        <v>243</v>
      </c>
      <c r="C291" s="168"/>
      <c r="D291" s="170"/>
      <c r="E291" s="182"/>
      <c r="F291" s="93"/>
      <c r="G291" s="146"/>
    </row>
    <row r="292" spans="1:9" ht="15" customHeight="1" x14ac:dyDescent="0.25"/>
    <row r="293" spans="1:9" ht="92.4" x14ac:dyDescent="0.25">
      <c r="A293" s="88" t="s">
        <v>101</v>
      </c>
      <c r="B293" s="213" t="s">
        <v>262</v>
      </c>
      <c r="H293" s="163"/>
    </row>
    <row r="294" spans="1:9" s="33" customFormat="1" ht="26.4" x14ac:dyDescent="0.25">
      <c r="A294" s="151"/>
      <c r="B294" s="209" t="s">
        <v>131</v>
      </c>
      <c r="C294" s="171" t="s">
        <v>0</v>
      </c>
      <c r="D294" s="91">
        <v>5</v>
      </c>
      <c r="E294" s="182"/>
      <c r="F294" s="93">
        <f t="shared" ref="F294" si="14">+ROUND(E294*D294,2)</f>
        <v>0</v>
      </c>
      <c r="G294" s="146"/>
    </row>
    <row r="295" spans="1:9" s="33" customFormat="1" ht="13.5" customHeight="1" x14ac:dyDescent="0.25">
      <c r="A295" s="151"/>
      <c r="B295" s="209" t="s">
        <v>244</v>
      </c>
      <c r="C295" s="171"/>
      <c r="D295" s="183"/>
      <c r="E295" s="182"/>
      <c r="F295" s="93"/>
      <c r="G295" s="146"/>
    </row>
    <row r="296" spans="1:9" s="33" customFormat="1" ht="39.6" x14ac:dyDescent="0.25">
      <c r="A296" s="151"/>
      <c r="B296" s="215" t="s">
        <v>245</v>
      </c>
      <c r="C296" s="168"/>
      <c r="D296" s="181"/>
      <c r="E296" s="182"/>
      <c r="F296" s="93"/>
      <c r="G296" s="146"/>
    </row>
    <row r="297" spans="1:9" ht="15" customHeight="1" x14ac:dyDescent="0.25"/>
    <row r="298" spans="1:9" ht="79.2" x14ac:dyDescent="0.25">
      <c r="A298" s="88" t="s">
        <v>112</v>
      </c>
      <c r="B298" s="17" t="s">
        <v>266</v>
      </c>
      <c r="C298" s="90" t="s">
        <v>252</v>
      </c>
      <c r="D298" s="91">
        <v>1</v>
      </c>
      <c r="F298" s="93">
        <f>+ROUND(E298*D298,2)</f>
        <v>0</v>
      </c>
      <c r="H298" s="163"/>
    </row>
    <row r="299" spans="1:9" ht="15" customHeight="1" x14ac:dyDescent="0.25"/>
    <row r="300" spans="1:9" x14ac:dyDescent="0.25">
      <c r="A300" s="88" t="s">
        <v>130</v>
      </c>
      <c r="B300" s="17" t="s">
        <v>50</v>
      </c>
      <c r="C300" s="90" t="s">
        <v>252</v>
      </c>
      <c r="D300" s="91">
        <v>1</v>
      </c>
      <c r="F300" s="93">
        <f>+ROUND(E300*D300,2)</f>
        <v>0</v>
      </c>
      <c r="H300" s="163"/>
    </row>
    <row r="301" spans="1:9" x14ac:dyDescent="0.25">
      <c r="A301" s="173" t="s">
        <v>135</v>
      </c>
      <c r="B301" s="174" t="s">
        <v>133</v>
      </c>
      <c r="C301" s="136"/>
      <c r="D301" s="137"/>
      <c r="E301" s="138"/>
      <c r="F301" s="139">
        <f>SUM(F170:F300)</f>
        <v>0</v>
      </c>
    </row>
    <row r="302" spans="1:9" ht="15" customHeight="1" x14ac:dyDescent="0.25">
      <c r="B302" s="98"/>
    </row>
    <row r="303" spans="1:9" ht="15" customHeight="1" x14ac:dyDescent="0.25"/>
    <row r="304" spans="1:9" s="107" customFormat="1" x14ac:dyDescent="0.25">
      <c r="A304" s="116" t="s">
        <v>134</v>
      </c>
      <c r="B304" s="117" t="s">
        <v>137</v>
      </c>
      <c r="C304" s="118"/>
      <c r="D304" s="119"/>
      <c r="E304" s="140"/>
      <c r="F304" s="121"/>
      <c r="H304" s="108"/>
      <c r="I304" s="109"/>
    </row>
    <row r="305" spans="1:8" ht="15" customHeight="1" x14ac:dyDescent="0.25">
      <c r="A305" s="122"/>
      <c r="B305" s="98"/>
      <c r="C305" s="99"/>
      <c r="D305" s="100"/>
      <c r="E305" s="123"/>
    </row>
    <row r="306" spans="1:8" ht="66" x14ac:dyDescent="0.25">
      <c r="A306" s="88" t="s">
        <v>34</v>
      </c>
      <c r="B306" s="210" t="s">
        <v>311</v>
      </c>
      <c r="H306" s="163"/>
    </row>
    <row r="307" spans="1:8" x14ac:dyDescent="0.25">
      <c r="B307" s="196" t="s">
        <v>250</v>
      </c>
      <c r="C307" s="127" t="s">
        <v>252</v>
      </c>
      <c r="D307" s="91">
        <v>1</v>
      </c>
      <c r="F307" s="93">
        <f t="shared" ref="F307" si="15">+ROUND(E307*D307,2)</f>
        <v>0</v>
      </c>
      <c r="H307" s="163"/>
    </row>
    <row r="308" spans="1:8" ht="15" customHeight="1" x14ac:dyDescent="0.25">
      <c r="B308" s="197"/>
    </row>
    <row r="309" spans="1:8" x14ac:dyDescent="0.25">
      <c r="A309" s="88" t="s">
        <v>35</v>
      </c>
      <c r="B309" s="210" t="s">
        <v>139</v>
      </c>
      <c r="H309" s="163"/>
    </row>
    <row r="310" spans="1:8" x14ac:dyDescent="0.25">
      <c r="B310" s="211" t="s">
        <v>251</v>
      </c>
      <c r="C310" s="127" t="s">
        <v>1</v>
      </c>
      <c r="D310" s="91">
        <v>1</v>
      </c>
      <c r="F310" s="93">
        <f t="shared" ref="F310" si="16">+ROUND(E310*D310,2)</f>
        <v>0</v>
      </c>
      <c r="H310" s="163"/>
    </row>
    <row r="311" spans="1:8" ht="15" customHeight="1" x14ac:dyDescent="0.25">
      <c r="B311" s="197"/>
    </row>
    <row r="312" spans="1:8" ht="52.8" x14ac:dyDescent="0.25">
      <c r="A312" s="88" t="s">
        <v>36</v>
      </c>
      <c r="B312" s="210" t="s">
        <v>312</v>
      </c>
      <c r="H312" s="163"/>
    </row>
    <row r="313" spans="1:8" x14ac:dyDescent="0.25">
      <c r="B313" s="196" t="s">
        <v>250</v>
      </c>
      <c r="C313" s="127" t="s">
        <v>252</v>
      </c>
      <c r="D313" s="91">
        <v>1</v>
      </c>
      <c r="F313" s="93">
        <f t="shared" ref="F313" si="17">+ROUND(E313*D313,2)</f>
        <v>0</v>
      </c>
      <c r="H313" s="163"/>
    </row>
    <row r="314" spans="1:8" ht="15" customHeight="1" x14ac:dyDescent="0.25">
      <c r="B314" s="197"/>
    </row>
    <row r="315" spans="1:8" ht="52.8" x14ac:dyDescent="0.25">
      <c r="A315" s="88" t="s">
        <v>37</v>
      </c>
      <c r="B315" s="210" t="s">
        <v>267</v>
      </c>
      <c r="H315" s="163"/>
    </row>
    <row r="316" spans="1:8" x14ac:dyDescent="0.25">
      <c r="B316" s="36" t="s">
        <v>140</v>
      </c>
      <c r="C316" s="171" t="s">
        <v>261</v>
      </c>
      <c r="D316" s="91">
        <v>65</v>
      </c>
      <c r="F316" s="93">
        <f t="shared" ref="F316:F318" si="18">+ROUND(E316*D316,2)</f>
        <v>0</v>
      </c>
      <c r="H316" s="163"/>
    </row>
    <row r="317" spans="1:8" x14ac:dyDescent="0.25">
      <c r="B317" s="36" t="s">
        <v>141</v>
      </c>
      <c r="C317" s="171" t="s">
        <v>261</v>
      </c>
      <c r="D317" s="91">
        <v>5</v>
      </c>
      <c r="F317" s="93">
        <f t="shared" si="18"/>
        <v>0</v>
      </c>
      <c r="H317" s="163"/>
    </row>
    <row r="318" spans="1:8" x14ac:dyDescent="0.25">
      <c r="B318" s="36" t="s">
        <v>142</v>
      </c>
      <c r="C318" s="171" t="s">
        <v>261</v>
      </c>
      <c r="D318" s="91">
        <v>28</v>
      </c>
      <c r="F318" s="93">
        <f t="shared" si="18"/>
        <v>0</v>
      </c>
      <c r="H318" s="163"/>
    </row>
    <row r="319" spans="1:8" x14ac:dyDescent="0.25">
      <c r="B319" s="36" t="s">
        <v>243</v>
      </c>
      <c r="C319" s="171"/>
      <c r="H319" s="163"/>
    </row>
    <row r="320" spans="1:8" ht="15" customHeight="1" x14ac:dyDescent="0.25"/>
    <row r="321" spans="1:8" ht="26.4" x14ac:dyDescent="0.25">
      <c r="A321" s="88" t="s">
        <v>38</v>
      </c>
      <c r="B321" s="17" t="s">
        <v>143</v>
      </c>
      <c r="H321" s="163"/>
    </row>
    <row r="322" spans="1:8" x14ac:dyDescent="0.25">
      <c r="B322" s="37" t="s">
        <v>140</v>
      </c>
      <c r="C322" s="90" t="s">
        <v>1</v>
      </c>
      <c r="D322" s="91">
        <v>1</v>
      </c>
      <c r="F322" s="93">
        <f t="shared" ref="F322:F323" si="19">+ROUND(E322*D322,2)</f>
        <v>0</v>
      </c>
      <c r="H322" s="163"/>
    </row>
    <row r="323" spans="1:8" x14ac:dyDescent="0.25">
      <c r="B323" s="37" t="s">
        <v>142</v>
      </c>
      <c r="C323" s="90" t="s">
        <v>1</v>
      </c>
      <c r="D323" s="91">
        <v>8</v>
      </c>
      <c r="F323" s="93">
        <f t="shared" si="19"/>
        <v>0</v>
      </c>
      <c r="H323" s="163"/>
    </row>
    <row r="324" spans="1:8" x14ac:dyDescent="0.25">
      <c r="B324" s="37" t="s">
        <v>243</v>
      </c>
      <c r="H324" s="163"/>
    </row>
    <row r="325" spans="1:8" ht="15" customHeight="1" x14ac:dyDescent="0.25"/>
    <row r="326" spans="1:8" ht="26.4" x14ac:dyDescent="0.25">
      <c r="A326" s="88" t="s">
        <v>39</v>
      </c>
      <c r="B326" s="16" t="s">
        <v>144</v>
      </c>
      <c r="C326" s="90" t="s">
        <v>49</v>
      </c>
      <c r="D326" s="91">
        <v>150</v>
      </c>
      <c r="F326" s="93">
        <f t="shared" ref="F326" si="20">+ROUND(E326*D326,2)</f>
        <v>0</v>
      </c>
      <c r="H326" s="163"/>
    </row>
    <row r="327" spans="1:8" ht="15" customHeight="1" x14ac:dyDescent="0.25"/>
    <row r="328" spans="1:8" ht="26.4" x14ac:dyDescent="0.25">
      <c r="A328" s="88" t="s">
        <v>40</v>
      </c>
      <c r="B328" s="17" t="s">
        <v>145</v>
      </c>
      <c r="C328" s="127" t="s">
        <v>0</v>
      </c>
      <c r="D328" s="91">
        <v>10</v>
      </c>
      <c r="F328" s="93">
        <f>+ROUND(E328*D328,2)</f>
        <v>0</v>
      </c>
      <c r="H328" s="163"/>
    </row>
    <row r="329" spans="1:8" ht="15" customHeight="1" x14ac:dyDescent="0.25"/>
    <row r="330" spans="1:8" x14ac:dyDescent="0.25">
      <c r="A330" s="88" t="s">
        <v>44</v>
      </c>
      <c r="B330" s="17" t="s">
        <v>50</v>
      </c>
      <c r="C330" s="90" t="s">
        <v>252</v>
      </c>
      <c r="D330" s="91">
        <v>1</v>
      </c>
      <c r="F330" s="93">
        <f>+ROUND(E330*D330,2)</f>
        <v>0</v>
      </c>
      <c r="H330" s="163"/>
    </row>
    <row r="331" spans="1:8" x14ac:dyDescent="0.25">
      <c r="A331" s="173" t="s">
        <v>134</v>
      </c>
      <c r="B331" s="174" t="s">
        <v>138</v>
      </c>
      <c r="C331" s="136"/>
      <c r="D331" s="137"/>
      <c r="E331" s="138"/>
      <c r="F331" s="139">
        <f>SUM(F306:F330)</f>
        <v>0</v>
      </c>
    </row>
    <row r="332" spans="1:8" ht="15" customHeight="1" x14ac:dyDescent="0.25">
      <c r="B332" s="184"/>
    </row>
    <row r="333" spans="1:8" x14ac:dyDescent="0.25">
      <c r="B333" s="94"/>
      <c r="C333" s="94"/>
      <c r="D333" s="162"/>
      <c r="E333" s="123"/>
    </row>
    <row r="334" spans="1:8" x14ac:dyDescent="0.25">
      <c r="B334" s="94"/>
      <c r="C334" s="94"/>
      <c r="D334" s="162"/>
      <c r="E334" s="123"/>
    </row>
    <row r="335" spans="1:8" x14ac:dyDescent="0.25">
      <c r="B335" s="94"/>
      <c r="C335" s="94"/>
      <c r="D335" s="162"/>
      <c r="E335" s="123"/>
    </row>
    <row r="336" spans="1:8" x14ac:dyDescent="0.25">
      <c r="B336" s="94"/>
      <c r="C336" s="94"/>
      <c r="D336" s="162"/>
      <c r="E336" s="123"/>
    </row>
    <row r="337" spans="2:5" x14ac:dyDescent="0.25">
      <c r="B337" s="94"/>
      <c r="C337" s="94"/>
      <c r="D337" s="162"/>
      <c r="E337" s="123"/>
    </row>
  </sheetData>
  <mergeCells count="1">
    <mergeCell ref="A2:F2"/>
  </mergeCells>
  <pageMargins left="0.74803149606299213" right="0.74803149606299213" top="0.98425196850393704" bottom="0.98425196850393704" header="0.51181102362204722" footer="0.51181102362204722"/>
  <pageSetup paperSize="9" scale="74" orientation="portrait" r:id="rId1"/>
  <headerFooter alignWithMargins="0">
    <oddFooter>&amp;C&amp;P / &amp;N</oddFooter>
  </headerFooter>
  <rowBreaks count="2" manualBreakCount="2">
    <brk id="49" max="5" man="1"/>
    <brk id="16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D10"/>
  <sheetViews>
    <sheetView showZeros="0" view="pageBreakPreview" zoomScaleNormal="100" zoomScaleSheetLayoutView="100" workbookViewId="0">
      <selection activeCell="A2" sqref="A2:D2"/>
    </sheetView>
  </sheetViews>
  <sheetFormatPr defaultColWidth="8.88671875" defaultRowHeight="13.2" x14ac:dyDescent="0.25"/>
  <cols>
    <col min="1" max="1" width="5.6640625" style="18" customWidth="1"/>
    <col min="2" max="2" width="50.6640625" style="18" customWidth="1"/>
    <col min="3" max="3" width="5.6640625" style="18" customWidth="1"/>
    <col min="4" max="4" width="22.6640625" style="123" customWidth="1"/>
    <col min="5" max="16384" width="8.88671875" style="18"/>
  </cols>
  <sheetData>
    <row r="1" spans="1:4" ht="12" customHeight="1" x14ac:dyDescent="0.25">
      <c r="B1" s="19"/>
    </row>
    <row r="2" spans="1:4" s="20" customFormat="1" ht="15" customHeight="1" x14ac:dyDescent="0.25">
      <c r="A2" s="219" t="s">
        <v>269</v>
      </c>
      <c r="B2" s="219"/>
      <c r="C2" s="219"/>
      <c r="D2" s="219"/>
    </row>
    <row r="3" spans="1:4" s="20" customFormat="1" ht="10.5" customHeight="1" x14ac:dyDescent="0.25">
      <c r="A3" s="21"/>
      <c r="B3" s="22"/>
      <c r="C3" s="23"/>
      <c r="D3" s="93"/>
    </row>
    <row r="4" spans="1:4" s="20" customFormat="1" x14ac:dyDescent="0.25">
      <c r="A4" s="24">
        <v>1</v>
      </c>
      <c r="B4" s="25" t="str">
        <f>Troškovnik!B10</f>
        <v>INSTALACIJE SUSTAVA ELEKTRIČNOG GRIJANJA</v>
      </c>
      <c r="C4" s="26"/>
      <c r="D4" s="185">
        <f>Troškovnik!F23</f>
        <v>0</v>
      </c>
    </row>
    <row r="5" spans="1:4" s="20" customFormat="1" x14ac:dyDescent="0.25">
      <c r="A5" s="41">
        <v>2</v>
      </c>
      <c r="B5" s="25" t="str">
        <f>Troškovnik!B26</f>
        <v>SUSTAV VENTILACIJE RADIONE</v>
      </c>
      <c r="C5" s="42"/>
      <c r="D5" s="186">
        <f>Troškovnik!F165</f>
        <v>0</v>
      </c>
    </row>
    <row r="6" spans="1:4" s="20" customFormat="1" x14ac:dyDescent="0.25">
      <c r="A6" s="38">
        <v>3</v>
      </c>
      <c r="B6" s="39" t="str">
        <f>Troškovnik!B168</f>
        <v>SUSTAV VENTILACIJE UREDA</v>
      </c>
      <c r="C6" s="40"/>
      <c r="D6" s="187">
        <f>Troškovnik!F301</f>
        <v>0</v>
      </c>
    </row>
    <row r="7" spans="1:4" s="20" customFormat="1" x14ac:dyDescent="0.25">
      <c r="A7" s="43">
        <v>4</v>
      </c>
      <c r="B7" s="32" t="str">
        <f>Troškovnik!B304</f>
        <v>INSTALACIJE KOMPRIMIRANOG ZRAKA</v>
      </c>
      <c r="C7" s="44"/>
      <c r="D7" s="188">
        <f>Troškovnik!F331</f>
        <v>0</v>
      </c>
    </row>
    <row r="8" spans="1:4" s="20" customFormat="1" x14ac:dyDescent="0.25">
      <c r="A8" s="27"/>
      <c r="B8" s="28" t="s">
        <v>41</v>
      </c>
      <c r="C8" s="29"/>
      <c r="D8" s="189">
        <f>SUM(D4:D7)</f>
        <v>0</v>
      </c>
    </row>
    <row r="9" spans="1:4" s="20" customFormat="1" x14ac:dyDescent="0.25">
      <c r="A9" s="30"/>
      <c r="B9" s="28" t="s">
        <v>42</v>
      </c>
      <c r="C9" s="29"/>
      <c r="D9" s="189">
        <f>+D8*0.25</f>
        <v>0</v>
      </c>
    </row>
    <row r="10" spans="1:4" x14ac:dyDescent="0.25">
      <c r="A10" s="30"/>
      <c r="B10" s="28" t="s">
        <v>43</v>
      </c>
      <c r="C10" s="29"/>
      <c r="D10" s="189">
        <f>+D9+D8</f>
        <v>0</v>
      </c>
    </row>
  </sheetData>
  <mergeCells count="1">
    <mergeCell ref="A2:D2"/>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Naslovna</vt:lpstr>
      <vt:lpstr>Opći uvjeti</vt:lpstr>
      <vt:lpstr>Teh. uvjeti izvođenja</vt:lpstr>
      <vt:lpstr>Troškovnik</vt:lpstr>
      <vt:lpstr>REKAPITULACIJA</vt:lpstr>
      <vt:lpstr>'Opći uvjeti'!Print_Area</vt:lpstr>
      <vt:lpstr>'Teh. uvjeti izvođenja'!Print_Area</vt:lpstr>
      <vt:lpstr>Troškovnik!Print_Area</vt:lpstr>
    </vt:vector>
  </TitlesOfParts>
  <Company>AVOKA-ING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Vedran Vrabec</dc:creator>
  <cp:lastModifiedBy>Tomislav Hercigonja</cp:lastModifiedBy>
  <cp:lastPrinted>2014-05-05T13:52:13Z</cp:lastPrinted>
  <dcterms:created xsi:type="dcterms:W3CDTF">2005-11-13T21:07:35Z</dcterms:created>
  <dcterms:modified xsi:type="dcterms:W3CDTF">2021-09-11T09:02:26Z</dcterms:modified>
</cp:coreProperties>
</file>